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iterate="1"/>
</workbook>
</file>

<file path=xl/calcChain.xml><?xml version="1.0" encoding="utf-8"?>
<calcChain xmlns="http://schemas.openxmlformats.org/spreadsheetml/2006/main">
  <c r="Z12" i="1" l="1"/>
  <c r="Z13" i="1"/>
  <c r="Z150" i="1"/>
  <c r="Z103" i="1"/>
  <c r="Z104" i="1"/>
  <c r="Z113" i="1"/>
  <c r="Z114" i="1"/>
  <c r="Z74" i="1"/>
  <c r="Z75" i="1"/>
  <c r="Z83" i="1"/>
  <c r="Z84" i="1"/>
  <c r="Z19" i="1"/>
</calcChain>
</file>

<file path=xl/sharedStrings.xml><?xml version="1.0" encoding="utf-8"?>
<sst xmlns="http://schemas.openxmlformats.org/spreadsheetml/2006/main" count="694" uniqueCount="163">
  <si>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</si>
  <si>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</si>
  <si>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</si>
  <si>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</si>
  <si>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</si>
  <si>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</si>
  <si>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</si>
  <si>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</si>
  <si>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</si>
  <si>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</si>
  <si>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</si>
  <si>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</si>
  <si>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</si>
  <si>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</si>
  <si>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</si>
  <si>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</si>
  <si>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</si>
  <si>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</si>
  <si>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</si>
  <si>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</si>
  <si>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</si>
  <si>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</si>
  <si>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</si>
  <si>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</si>
  <si>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</si>
  <si>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</si>
  <si>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</si>
  <si>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</si>
  <si>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</si>
  <si>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</si>
  <si>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</si>
  <si>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</si>
  <si>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</si>
  <si>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</si>
  <si>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</si>
  <si>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</si>
  <si>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</si>
  <si>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</si>
  <si>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</si>
  <si>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98.0.00.S0290</t>
  </si>
  <si>
    <t>Софинансирование реализации государственных и муниципальных программ</t>
  </si>
  <si>
    <t>98000S0290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</si>
  <si>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</si>
  <si>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</si>
  <si>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</si>
  <si>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</si>
  <si>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</si>
  <si>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</si>
  <si>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</si>
  <si>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</si>
  <si>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</si>
  <si>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</si>
  <si>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</si>
  <si>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</si>
  <si>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</si>
  <si>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</si>
  <si>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</si>
  <si>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</si>
  <si>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</si>
  <si>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</si>
  <si>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</si>
  <si>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</si>
  <si>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</si>
  <si>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</si>
  <si>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</si>
  <si>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</si>
  <si>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</si>
  <si>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</si>
  <si>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</si>
  <si>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</si>
  <si>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</si>
  <si>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</si>
  <si>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</si>
  <si>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</si>
  <si>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</si>
  <si>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</si>
  <si>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</si>
  <si>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</si>
  <si>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</si>
  <si>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</si>
  <si>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</si>
  <si>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</si>
  <si>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</si>
  <si>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</si>
  <si>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</si>
  <si>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</si>
  <si>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</si>
  <si>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</si>
  <si>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</si>
  <si>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</si>
  <si>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</si>
  <si>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</si>
  <si>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</si>
  <si>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</si>
  <si>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</si>
  <si>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</si>
  <si>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</si>
  <si>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</si>
  <si>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</si>
  <si>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</si>
  <si>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</si>
  <si>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</si>
  <si>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</si>
  <si>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</si>
  <si>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</si>
  <si>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</si>
  <si>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</si>
  <si>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</si>
  <si>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</si>
  <si>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</si>
  <si>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</si>
  <si>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</si>
  <si>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</si>
  <si>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</si>
  <si>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</si>
  <si>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</si>
  <si>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</si>
  <si>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</si>
  <si>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</si>
  <si>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</si>
  <si>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</si>
  <si>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</si>
  <si>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</si>
  <si>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</si>
  <si>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</si>
  <si>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</si>
  <si>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</si>
  <si>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</si>
  <si>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</si>
  <si>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</si>
  <si>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</si>
  <si>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</si>
  <si>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</si>
  <si>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</si>
  <si>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</si>
  <si>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</si>
  <si>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</si>
  <si>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</si>
  <si>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</si>
  <si>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</si>
  <si>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</si>
  <si>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</si>
  <si>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</si>
  <si>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Коневского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</si>
  <si>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</si>
  <si>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</si>
  <si>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</si>
  <si>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</si>
  <si>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</si>
  <si>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</si>
  <si>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</si>
  <si>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</si>
  <si>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</si>
  <si>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</si>
  <si>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</si>
  <si>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</si>
  <si>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</si>
  <si>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</si>
  <si>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</si>
  <si>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</si>
  <si>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</si>
  <si>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к решению 40- сессии    от 26.06.2023г. Совета депутатов Коневского сельсовета Краснозерского района Новосибирской области "О внесении изменений в Решение 34 сессии  от 23.12.2022гСовета депутатов Коневского сельсовета Краснозерского района Новосибирской области "О бюджете  Коневского сельсовета Краснозерского района Новосибирской области на 2023год и плановый период 2024 и 2025 годов"</t>
  </si>
  <si>
    <t>Ведомственная структура расходов бюджета Коневского сельсовета Краснозерского 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</si>
</sst>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0" fillId="0" borderId="0" xfId="0" applyNumberFormat="1" applyProtection="1">
      <protection hidden="1"/>
    </xf>
    <xf numFmtId="165" fontId="0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"/>
  <sheetViews>
    <sheetView showGridLines="0" tabSelected="1" topLeftCell="A10" workbookViewId="0">
      <selection activeCell="AG14" sqref="AG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3" t="s">
        <v>161</v>
      </c>
      <c r="T1" s="73"/>
      <c r="U1" s="73"/>
      <c r="V1" s="73"/>
      <c r="W1" s="73"/>
      <c r="X1" s="73"/>
      <c r="Y1" s="73"/>
      <c r="Z1" s="73"/>
      <c r="AA1" s="73"/>
      <c r="AB1" s="73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3"/>
      <c r="T2" s="73"/>
      <c r="U2" s="73"/>
      <c r="V2" s="73"/>
      <c r="W2" s="73"/>
      <c r="X2" s="73"/>
      <c r="Y2" s="73"/>
      <c r="Z2" s="73"/>
      <c r="AA2" s="73"/>
      <c r="AB2" s="73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73"/>
      <c r="T3" s="73"/>
      <c r="U3" s="73"/>
      <c r="V3" s="73"/>
      <c r="W3" s="73"/>
      <c r="X3" s="73"/>
      <c r="Y3" s="73"/>
      <c r="Z3" s="73"/>
      <c r="AA3" s="73"/>
      <c r="AB3" s="73"/>
      <c r="AC3" s="1"/>
      <c r="AD3" s="1"/>
      <c r="AE3" s="1"/>
    </row>
    <row r="4" spans="1:31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73"/>
      <c r="T4" s="73"/>
      <c r="U4" s="73"/>
      <c r="V4" s="73"/>
      <c r="W4" s="73"/>
      <c r="X4" s="73"/>
      <c r="Y4" s="73"/>
      <c r="Z4" s="73"/>
      <c r="AA4" s="73"/>
      <c r="AB4" s="73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162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1"/>
      <c r="AA8" s="48"/>
      <c r="AB8" s="48" t="s">
        <v>160</v>
      </c>
      <c r="AC8" s="1"/>
      <c r="AD8" s="1"/>
      <c r="AE8" s="1"/>
    </row>
    <row r="9" spans="1:31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2" t="s">
        <v>159</v>
      </c>
      <c r="Q9" s="52" t="s">
        <v>158</v>
      </c>
      <c r="R9" s="52" t="s">
        <v>157</v>
      </c>
      <c r="S9" s="52" t="s">
        <v>156</v>
      </c>
      <c r="T9" s="52" t="s">
        <v>155</v>
      </c>
      <c r="U9" s="53" t="s">
        <v>150</v>
      </c>
      <c r="V9" s="47" t="s">
        <v>5</v>
      </c>
      <c r="W9" s="53" t="s">
        <v>154</v>
      </c>
      <c r="X9" s="46" t="s">
        <v>5</v>
      </c>
      <c r="Y9" s="52" t="s">
        <v>153</v>
      </c>
      <c r="Z9" s="54" t="s">
        <v>153</v>
      </c>
      <c r="AA9" s="55"/>
      <c r="AB9" s="55"/>
      <c r="AC9" s="1"/>
      <c r="AD9" s="1"/>
      <c r="AE9" s="1"/>
    </row>
    <row r="10" spans="1:31" ht="18" customHeight="1" x14ac:dyDescent="0.2">
      <c r="A10" s="16"/>
      <c r="B10" s="45" t="s">
        <v>152</v>
      </c>
      <c r="C10" s="45"/>
      <c r="D10" s="45" t="s">
        <v>151</v>
      </c>
      <c r="E10" s="45"/>
      <c r="F10" s="45"/>
      <c r="G10" s="45"/>
      <c r="H10" s="45"/>
      <c r="I10" s="45"/>
      <c r="J10" s="45" t="s">
        <v>150</v>
      </c>
      <c r="K10" s="45"/>
      <c r="L10" s="45"/>
      <c r="M10" s="45" t="s">
        <v>149</v>
      </c>
      <c r="N10" s="45" t="s">
        <v>149</v>
      </c>
      <c r="O10" s="45" t="s">
        <v>149</v>
      </c>
      <c r="P10" s="52"/>
      <c r="Q10" s="52"/>
      <c r="R10" s="52"/>
      <c r="S10" s="52"/>
      <c r="T10" s="52"/>
      <c r="U10" s="53"/>
      <c r="V10" s="41" t="s">
        <v>148</v>
      </c>
      <c r="W10" s="53"/>
      <c r="X10" s="44" t="s">
        <v>147</v>
      </c>
      <c r="Y10" s="53"/>
      <c r="Z10" s="54" t="s">
        <v>146</v>
      </c>
      <c r="AA10" s="57" t="s">
        <v>145</v>
      </c>
      <c r="AB10" s="53" t="s">
        <v>144</v>
      </c>
      <c r="AC10" s="60"/>
      <c r="AD10" s="60"/>
      <c r="AE10" s="1"/>
    </row>
    <row r="11" spans="1:31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2"/>
      <c r="Q11" s="52"/>
      <c r="R11" s="52"/>
      <c r="S11" s="52"/>
      <c r="T11" s="52"/>
      <c r="U11" s="53"/>
      <c r="V11" s="41"/>
      <c r="W11" s="40"/>
      <c r="X11" s="39"/>
      <c r="Y11" s="38"/>
      <c r="Z11" s="56"/>
      <c r="AA11" s="58"/>
      <c r="AB11" s="59"/>
      <c r="AC11" s="60"/>
      <c r="AD11" s="60"/>
      <c r="AE11" s="1"/>
    </row>
    <row r="12" spans="1:31" ht="29.25" customHeight="1" x14ac:dyDescent="0.25">
      <c r="A12" s="27"/>
      <c r="B12" s="61" t="s">
        <v>143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2" t="s">
        <v>143</v>
      </c>
      <c r="Q12" s="31">
        <v>207</v>
      </c>
      <c r="R12" s="30">
        <v>0</v>
      </c>
      <c r="S12" s="30">
        <v>0</v>
      </c>
      <c r="T12" s="29" t="s">
        <v>5</v>
      </c>
      <c r="U12" s="28" t="s">
        <v>5</v>
      </c>
      <c r="V12" s="21">
        <v>0</v>
      </c>
      <c r="W12" s="63"/>
      <c r="X12" s="63"/>
      <c r="Y12" s="64"/>
      <c r="Z12" s="75">
        <f>Z13+Z48+Z56+Z68+Z74+Z92+Z103+Z125+Z131</f>
        <v>15747195.789999999</v>
      </c>
      <c r="AA12" s="75">
        <v>5156130</v>
      </c>
      <c r="AB12" s="76">
        <v>5289810</v>
      </c>
      <c r="AC12" s="19" t="s">
        <v>28</v>
      </c>
      <c r="AD12" s="18"/>
      <c r="AE12" s="17"/>
    </row>
    <row r="13" spans="1:31" ht="16.5" customHeight="1" x14ac:dyDescent="0.25">
      <c r="A13" s="27"/>
      <c r="B13" s="61" t="s">
        <v>142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2" t="s">
        <v>142</v>
      </c>
      <c r="Q13" s="31">
        <v>207</v>
      </c>
      <c r="R13" s="30">
        <v>1</v>
      </c>
      <c r="S13" s="30">
        <v>0</v>
      </c>
      <c r="T13" s="29" t="s">
        <v>5</v>
      </c>
      <c r="U13" s="28" t="s">
        <v>5</v>
      </c>
      <c r="V13" s="21">
        <v>0</v>
      </c>
      <c r="W13" s="63"/>
      <c r="X13" s="63"/>
      <c r="Y13" s="64"/>
      <c r="Z13" s="75">
        <f>Z14+Z19+Z32+Z37</f>
        <v>4704328.63</v>
      </c>
      <c r="AA13" s="75">
        <v>3318600</v>
      </c>
      <c r="AB13" s="76">
        <v>3354600</v>
      </c>
      <c r="AC13" s="19" t="s">
        <v>28</v>
      </c>
      <c r="AD13" s="18"/>
      <c r="AE13" s="17"/>
    </row>
    <row r="14" spans="1:31" ht="43.5" customHeight="1" x14ac:dyDescent="0.25">
      <c r="A14" s="27"/>
      <c r="B14" s="61" t="s">
        <v>141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2" t="s">
        <v>141</v>
      </c>
      <c r="Q14" s="31">
        <v>207</v>
      </c>
      <c r="R14" s="30">
        <v>1</v>
      </c>
      <c r="S14" s="30">
        <v>2</v>
      </c>
      <c r="T14" s="29" t="s">
        <v>5</v>
      </c>
      <c r="U14" s="28" t="s">
        <v>5</v>
      </c>
      <c r="V14" s="21">
        <v>0</v>
      </c>
      <c r="W14" s="63"/>
      <c r="X14" s="63"/>
      <c r="Y14" s="64"/>
      <c r="Z14" s="75">
        <v>922551</v>
      </c>
      <c r="AA14" s="75">
        <v>922551</v>
      </c>
      <c r="AB14" s="76">
        <v>922551</v>
      </c>
      <c r="AC14" s="19" t="s">
        <v>123</v>
      </c>
      <c r="AD14" s="18"/>
      <c r="AE14" s="17"/>
    </row>
    <row r="15" spans="1:31" ht="29.25" customHeight="1" x14ac:dyDescent="0.25">
      <c r="A15" s="27"/>
      <c r="B15" s="36"/>
      <c r="C15" s="35"/>
      <c r="D15" s="37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2" t="s">
        <v>10</v>
      </c>
      <c r="Q15" s="31">
        <v>207</v>
      </c>
      <c r="R15" s="30">
        <v>1</v>
      </c>
      <c r="S15" s="30">
        <v>2</v>
      </c>
      <c r="T15" s="29" t="s">
        <v>9</v>
      </c>
      <c r="U15" s="28" t="s">
        <v>5</v>
      </c>
      <c r="V15" s="21" t="s">
        <v>3</v>
      </c>
      <c r="W15" s="63"/>
      <c r="X15" s="63"/>
      <c r="Y15" s="64"/>
      <c r="Z15" s="75">
        <v>922551</v>
      </c>
      <c r="AA15" s="75">
        <v>922551</v>
      </c>
      <c r="AB15" s="76">
        <v>922551</v>
      </c>
      <c r="AC15" s="19" t="s">
        <v>123</v>
      </c>
      <c r="AD15" s="18"/>
      <c r="AE15" s="17"/>
    </row>
    <row r="16" spans="1:31" ht="16.5" customHeight="1" x14ac:dyDescent="0.25">
      <c r="A16" s="27"/>
      <c r="B16" s="36"/>
      <c r="C16" s="35"/>
      <c r="D16" s="35"/>
      <c r="E16" s="34"/>
      <c r="F16" s="34"/>
      <c r="G16" s="34"/>
      <c r="H16" s="33"/>
      <c r="I16" s="67" t="s">
        <v>140</v>
      </c>
      <c r="J16" s="67"/>
      <c r="K16" s="67"/>
      <c r="L16" s="67"/>
      <c r="M16" s="67"/>
      <c r="N16" s="67"/>
      <c r="O16" s="68"/>
      <c r="P16" s="32" t="s">
        <v>139</v>
      </c>
      <c r="Q16" s="31">
        <v>207</v>
      </c>
      <c r="R16" s="30">
        <v>1</v>
      </c>
      <c r="S16" s="30">
        <v>2</v>
      </c>
      <c r="T16" s="29" t="s">
        <v>138</v>
      </c>
      <c r="U16" s="28" t="s">
        <v>5</v>
      </c>
      <c r="V16" s="21" t="s">
        <v>3</v>
      </c>
      <c r="W16" s="63"/>
      <c r="X16" s="63"/>
      <c r="Y16" s="64"/>
      <c r="Z16" s="75">
        <v>922551</v>
      </c>
      <c r="AA16" s="75">
        <v>922551</v>
      </c>
      <c r="AB16" s="76">
        <v>922551</v>
      </c>
      <c r="AC16" s="19" t="s">
        <v>123</v>
      </c>
      <c r="AD16" s="18"/>
      <c r="AE16" s="17"/>
    </row>
    <row r="17" spans="1:31" ht="72" customHeight="1" x14ac:dyDescent="0.25">
      <c r="A17" s="27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6" t="s">
        <v>107</v>
      </c>
      <c r="Q17" s="25">
        <v>207</v>
      </c>
      <c r="R17" s="24">
        <v>1</v>
      </c>
      <c r="S17" s="24">
        <v>2</v>
      </c>
      <c r="T17" s="23" t="s">
        <v>138</v>
      </c>
      <c r="U17" s="22">
        <v>100</v>
      </c>
      <c r="V17" s="21" t="s">
        <v>3</v>
      </c>
      <c r="W17" s="71"/>
      <c r="X17" s="71"/>
      <c r="Y17" s="72"/>
      <c r="Z17" s="77">
        <v>922551</v>
      </c>
      <c r="AA17" s="77">
        <v>922551</v>
      </c>
      <c r="AB17" s="20">
        <v>922551</v>
      </c>
      <c r="AC17" s="19" t="s">
        <v>123</v>
      </c>
      <c r="AD17" s="18"/>
      <c r="AE17" s="17"/>
    </row>
    <row r="18" spans="1:31" ht="29.25" customHeight="1" x14ac:dyDescent="0.25">
      <c r="A18" s="27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6" t="s">
        <v>106</v>
      </c>
      <c r="Q18" s="25">
        <v>207</v>
      </c>
      <c r="R18" s="24">
        <v>1</v>
      </c>
      <c r="S18" s="24">
        <v>2</v>
      </c>
      <c r="T18" s="23" t="s">
        <v>138</v>
      </c>
      <c r="U18" s="22">
        <v>120</v>
      </c>
      <c r="V18" s="21" t="s">
        <v>3</v>
      </c>
      <c r="W18" s="71"/>
      <c r="X18" s="71"/>
      <c r="Y18" s="72"/>
      <c r="Z18" s="77">
        <v>922551</v>
      </c>
      <c r="AA18" s="77">
        <v>922551</v>
      </c>
      <c r="AB18" s="78">
        <v>922551</v>
      </c>
      <c r="AC18" s="19" t="s">
        <v>123</v>
      </c>
      <c r="AD18" s="18"/>
      <c r="AE18" s="17"/>
    </row>
    <row r="19" spans="1:31" ht="72" customHeight="1" x14ac:dyDescent="0.25">
      <c r="A19" s="27"/>
      <c r="B19" s="61" t="s">
        <v>137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2" t="s">
        <v>137</v>
      </c>
      <c r="Q19" s="31">
        <v>207</v>
      </c>
      <c r="R19" s="30">
        <v>1</v>
      </c>
      <c r="S19" s="30">
        <v>4</v>
      </c>
      <c r="T19" s="29" t="s">
        <v>5</v>
      </c>
      <c r="U19" s="28" t="s">
        <v>5</v>
      </c>
      <c r="V19" s="21">
        <v>0</v>
      </c>
      <c r="W19" s="63"/>
      <c r="X19" s="63"/>
      <c r="Y19" s="64"/>
      <c r="Z19" s="75">
        <f>Z20</f>
        <v>3755831.26</v>
      </c>
      <c r="AA19" s="75">
        <v>2394549</v>
      </c>
      <c r="AB19" s="76">
        <v>2430549</v>
      </c>
      <c r="AC19" s="19" t="s">
        <v>28</v>
      </c>
      <c r="AD19" s="18"/>
      <c r="AE19" s="17"/>
    </row>
    <row r="20" spans="1:31" ht="29.25" customHeight="1" x14ac:dyDescent="0.25">
      <c r="A20" s="27"/>
      <c r="B20" s="36"/>
      <c r="C20" s="35"/>
      <c r="D20" s="37"/>
      <c r="E20" s="65" t="s">
        <v>11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2" t="s">
        <v>10</v>
      </c>
      <c r="Q20" s="31">
        <v>207</v>
      </c>
      <c r="R20" s="30">
        <v>1</v>
      </c>
      <c r="S20" s="30">
        <v>4</v>
      </c>
      <c r="T20" s="29" t="s">
        <v>9</v>
      </c>
      <c r="U20" s="28" t="s">
        <v>5</v>
      </c>
      <c r="V20" s="21" t="s">
        <v>3</v>
      </c>
      <c r="W20" s="63"/>
      <c r="X20" s="63"/>
      <c r="Y20" s="64"/>
      <c r="Z20" s="75">
        <v>3755831.26</v>
      </c>
      <c r="AA20" s="75">
        <v>2394549</v>
      </c>
      <c r="AB20" s="76">
        <v>2430549</v>
      </c>
      <c r="AC20" s="19" t="s">
        <v>28</v>
      </c>
      <c r="AD20" s="18"/>
      <c r="AE20" s="17"/>
    </row>
    <row r="21" spans="1:31" ht="29.25" customHeight="1" x14ac:dyDescent="0.25">
      <c r="A21" s="27"/>
      <c r="B21" s="36"/>
      <c r="C21" s="35"/>
      <c r="D21" s="35"/>
      <c r="E21" s="34"/>
      <c r="F21" s="34"/>
      <c r="G21" s="34"/>
      <c r="H21" s="33"/>
      <c r="I21" s="67" t="s">
        <v>136</v>
      </c>
      <c r="J21" s="67"/>
      <c r="K21" s="67"/>
      <c r="L21" s="67"/>
      <c r="M21" s="67"/>
      <c r="N21" s="67"/>
      <c r="O21" s="68"/>
      <c r="P21" s="32" t="s">
        <v>135</v>
      </c>
      <c r="Q21" s="31">
        <v>207</v>
      </c>
      <c r="R21" s="30">
        <v>1</v>
      </c>
      <c r="S21" s="30">
        <v>4</v>
      </c>
      <c r="T21" s="29" t="s">
        <v>134</v>
      </c>
      <c r="U21" s="28" t="s">
        <v>5</v>
      </c>
      <c r="V21" s="21" t="s">
        <v>3</v>
      </c>
      <c r="W21" s="63"/>
      <c r="X21" s="63"/>
      <c r="Y21" s="64"/>
      <c r="Z21" s="75">
        <v>2086949</v>
      </c>
      <c r="AA21" s="75">
        <v>2086949</v>
      </c>
      <c r="AB21" s="76">
        <v>2086949</v>
      </c>
      <c r="AC21" s="19" t="s">
        <v>123</v>
      </c>
      <c r="AD21" s="18"/>
      <c r="AE21" s="17"/>
    </row>
    <row r="22" spans="1:31" ht="72" customHeight="1" x14ac:dyDescent="0.25">
      <c r="A22" s="27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6" t="s">
        <v>107</v>
      </c>
      <c r="Q22" s="25">
        <v>207</v>
      </c>
      <c r="R22" s="24">
        <v>1</v>
      </c>
      <c r="S22" s="24">
        <v>4</v>
      </c>
      <c r="T22" s="23" t="s">
        <v>134</v>
      </c>
      <c r="U22" s="22">
        <v>100</v>
      </c>
      <c r="V22" s="21" t="s">
        <v>3</v>
      </c>
      <c r="W22" s="71"/>
      <c r="X22" s="71"/>
      <c r="Y22" s="72"/>
      <c r="Z22" s="77">
        <v>2086949</v>
      </c>
      <c r="AA22" s="77">
        <v>2086949</v>
      </c>
      <c r="AB22" s="78">
        <v>2086949</v>
      </c>
      <c r="AC22" s="19" t="s">
        <v>123</v>
      </c>
      <c r="AD22" s="18"/>
      <c r="AE22" s="17"/>
    </row>
    <row r="23" spans="1:31" ht="29.25" customHeight="1" x14ac:dyDescent="0.25">
      <c r="A23" s="27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6" t="s">
        <v>106</v>
      </c>
      <c r="Q23" s="25">
        <v>207</v>
      </c>
      <c r="R23" s="24">
        <v>1</v>
      </c>
      <c r="S23" s="24">
        <v>4</v>
      </c>
      <c r="T23" s="23" t="s">
        <v>134</v>
      </c>
      <c r="U23" s="22">
        <v>120</v>
      </c>
      <c r="V23" s="21" t="s">
        <v>3</v>
      </c>
      <c r="W23" s="71"/>
      <c r="X23" s="71"/>
      <c r="Y23" s="72"/>
      <c r="Z23" s="77">
        <v>2086949</v>
      </c>
      <c r="AA23" s="77">
        <v>2086949</v>
      </c>
      <c r="AB23" s="78">
        <v>2086949</v>
      </c>
      <c r="AC23" s="19" t="s">
        <v>123</v>
      </c>
      <c r="AD23" s="18"/>
      <c r="AE23" s="17"/>
    </row>
    <row r="24" spans="1:31" ht="29.25" customHeight="1" x14ac:dyDescent="0.25">
      <c r="A24" s="27"/>
      <c r="B24" s="36"/>
      <c r="C24" s="35"/>
      <c r="D24" s="35"/>
      <c r="E24" s="34"/>
      <c r="F24" s="34"/>
      <c r="G24" s="34"/>
      <c r="H24" s="33"/>
      <c r="I24" s="67" t="s">
        <v>133</v>
      </c>
      <c r="J24" s="67"/>
      <c r="K24" s="67"/>
      <c r="L24" s="67"/>
      <c r="M24" s="67"/>
      <c r="N24" s="67"/>
      <c r="O24" s="68"/>
      <c r="P24" s="32" t="s">
        <v>132</v>
      </c>
      <c r="Q24" s="31">
        <v>207</v>
      </c>
      <c r="R24" s="30">
        <v>1</v>
      </c>
      <c r="S24" s="30">
        <v>4</v>
      </c>
      <c r="T24" s="29" t="s">
        <v>131</v>
      </c>
      <c r="U24" s="28" t="s">
        <v>5</v>
      </c>
      <c r="V24" s="21" t="s">
        <v>3</v>
      </c>
      <c r="W24" s="63"/>
      <c r="X24" s="63"/>
      <c r="Y24" s="64"/>
      <c r="Z24" s="75">
        <v>1730782.26</v>
      </c>
      <c r="AA24" s="75">
        <v>307500</v>
      </c>
      <c r="AB24" s="76">
        <v>343500</v>
      </c>
      <c r="AC24" s="19" t="s">
        <v>123</v>
      </c>
      <c r="AD24" s="18"/>
      <c r="AE24" s="17"/>
    </row>
    <row r="25" spans="1:31" ht="29.25" customHeight="1" x14ac:dyDescent="0.25">
      <c r="A25" s="27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6" t="s">
        <v>17</v>
      </c>
      <c r="Q25" s="25">
        <v>207</v>
      </c>
      <c r="R25" s="24">
        <v>1</v>
      </c>
      <c r="S25" s="24">
        <v>4</v>
      </c>
      <c r="T25" s="23" t="s">
        <v>131</v>
      </c>
      <c r="U25" s="22">
        <v>200</v>
      </c>
      <c r="V25" s="21" t="s">
        <v>3</v>
      </c>
      <c r="W25" s="71"/>
      <c r="X25" s="71"/>
      <c r="Y25" s="72"/>
      <c r="Z25" s="77">
        <v>1691282.26</v>
      </c>
      <c r="AA25" s="77">
        <v>270500</v>
      </c>
      <c r="AB25" s="78">
        <v>306500</v>
      </c>
      <c r="AC25" s="19" t="s">
        <v>123</v>
      </c>
      <c r="AD25" s="18"/>
      <c r="AE25" s="17"/>
    </row>
    <row r="26" spans="1:31" ht="43.5" customHeight="1" x14ac:dyDescent="0.25">
      <c r="A26" s="27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6" t="s">
        <v>16</v>
      </c>
      <c r="Q26" s="25">
        <v>207</v>
      </c>
      <c r="R26" s="24">
        <v>1</v>
      </c>
      <c r="S26" s="24">
        <v>4</v>
      </c>
      <c r="T26" s="23" t="s">
        <v>131</v>
      </c>
      <c r="U26" s="22">
        <v>240</v>
      </c>
      <c r="V26" s="21" t="s">
        <v>3</v>
      </c>
      <c r="W26" s="71"/>
      <c r="X26" s="71"/>
      <c r="Y26" s="72"/>
      <c r="Z26" s="77">
        <v>1691282.26</v>
      </c>
      <c r="AA26" s="77">
        <v>270500</v>
      </c>
      <c r="AB26" s="78">
        <v>306500</v>
      </c>
      <c r="AC26" s="19" t="s">
        <v>123</v>
      </c>
      <c r="AD26" s="18"/>
      <c r="AE26" s="17"/>
    </row>
    <row r="27" spans="1:31" ht="16.5" customHeight="1" x14ac:dyDescent="0.25">
      <c r="A27" s="27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6" t="s">
        <v>56</v>
      </c>
      <c r="Q27" s="25">
        <v>207</v>
      </c>
      <c r="R27" s="24">
        <v>1</v>
      </c>
      <c r="S27" s="24">
        <v>4</v>
      </c>
      <c r="T27" s="23" t="s">
        <v>131</v>
      </c>
      <c r="U27" s="22">
        <v>800</v>
      </c>
      <c r="V27" s="21" t="s">
        <v>3</v>
      </c>
      <c r="W27" s="71"/>
      <c r="X27" s="71"/>
      <c r="Y27" s="72"/>
      <c r="Z27" s="77">
        <v>39500</v>
      </c>
      <c r="AA27" s="77">
        <v>37000</v>
      </c>
      <c r="AB27" s="78">
        <v>37000</v>
      </c>
      <c r="AC27" s="19" t="s">
        <v>123</v>
      </c>
      <c r="AD27" s="18"/>
      <c r="AE27" s="17"/>
    </row>
    <row r="28" spans="1:31" ht="16.5" customHeight="1" x14ac:dyDescent="0.25">
      <c r="A28" s="27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6" t="s">
        <v>55</v>
      </c>
      <c r="Q28" s="25">
        <v>207</v>
      </c>
      <c r="R28" s="24">
        <v>1</v>
      </c>
      <c r="S28" s="24">
        <v>4</v>
      </c>
      <c r="T28" s="23" t="s">
        <v>131</v>
      </c>
      <c r="U28" s="22">
        <v>850</v>
      </c>
      <c r="V28" s="21" t="s">
        <v>3</v>
      </c>
      <c r="W28" s="71"/>
      <c r="X28" s="71"/>
      <c r="Y28" s="72"/>
      <c r="Z28" s="77">
        <v>39500</v>
      </c>
      <c r="AA28" s="77">
        <v>37000</v>
      </c>
      <c r="AB28" s="78">
        <v>37000</v>
      </c>
      <c r="AC28" s="19" t="s">
        <v>123</v>
      </c>
      <c r="AD28" s="18"/>
      <c r="AE28" s="17"/>
    </row>
    <row r="29" spans="1:31" ht="29.25" customHeight="1" x14ac:dyDescent="0.25">
      <c r="A29" s="27"/>
      <c r="B29" s="36"/>
      <c r="C29" s="35"/>
      <c r="D29" s="35"/>
      <c r="E29" s="34"/>
      <c r="F29" s="34"/>
      <c r="G29" s="34"/>
      <c r="H29" s="33"/>
      <c r="I29" s="67" t="s">
        <v>130</v>
      </c>
      <c r="J29" s="67"/>
      <c r="K29" s="67"/>
      <c r="L29" s="67"/>
      <c r="M29" s="67"/>
      <c r="N29" s="67"/>
      <c r="O29" s="68"/>
      <c r="P29" s="32" t="s">
        <v>129</v>
      </c>
      <c r="Q29" s="31">
        <v>207</v>
      </c>
      <c r="R29" s="30">
        <v>1</v>
      </c>
      <c r="S29" s="30">
        <v>4</v>
      </c>
      <c r="T29" s="29" t="s">
        <v>128</v>
      </c>
      <c r="U29" s="28" t="s">
        <v>5</v>
      </c>
      <c r="V29" s="21" t="s">
        <v>3</v>
      </c>
      <c r="W29" s="63"/>
      <c r="X29" s="63"/>
      <c r="Y29" s="64"/>
      <c r="Z29" s="75">
        <v>100</v>
      </c>
      <c r="AA29" s="75">
        <v>100</v>
      </c>
      <c r="AB29" s="76">
        <v>100</v>
      </c>
      <c r="AC29" s="19" t="s">
        <v>20</v>
      </c>
      <c r="AD29" s="18"/>
      <c r="AE29" s="17"/>
    </row>
    <row r="30" spans="1:31" ht="29.25" customHeight="1" x14ac:dyDescent="0.25">
      <c r="A30" s="27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6" t="s">
        <v>17</v>
      </c>
      <c r="Q30" s="25">
        <v>207</v>
      </c>
      <c r="R30" s="24">
        <v>1</v>
      </c>
      <c r="S30" s="24">
        <v>4</v>
      </c>
      <c r="T30" s="23" t="s">
        <v>128</v>
      </c>
      <c r="U30" s="22">
        <v>200</v>
      </c>
      <c r="V30" s="21" t="s">
        <v>3</v>
      </c>
      <c r="W30" s="71"/>
      <c r="X30" s="71"/>
      <c r="Y30" s="72"/>
      <c r="Z30" s="77">
        <v>100</v>
      </c>
      <c r="AA30" s="77">
        <v>100</v>
      </c>
      <c r="AB30" s="78">
        <v>100</v>
      </c>
      <c r="AC30" s="19" t="s">
        <v>20</v>
      </c>
      <c r="AD30" s="18"/>
      <c r="AE30" s="17"/>
    </row>
    <row r="31" spans="1:31" ht="43.5" customHeight="1" x14ac:dyDescent="0.25">
      <c r="A31" s="27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6" t="s">
        <v>16</v>
      </c>
      <c r="Q31" s="25">
        <v>207</v>
      </c>
      <c r="R31" s="24">
        <v>1</v>
      </c>
      <c r="S31" s="24">
        <v>4</v>
      </c>
      <c r="T31" s="23" t="s">
        <v>128</v>
      </c>
      <c r="U31" s="22">
        <v>240</v>
      </c>
      <c r="V31" s="21" t="s">
        <v>3</v>
      </c>
      <c r="W31" s="71"/>
      <c r="X31" s="71"/>
      <c r="Y31" s="72"/>
      <c r="Z31" s="77">
        <v>100</v>
      </c>
      <c r="AA31" s="77">
        <v>100</v>
      </c>
      <c r="AB31" s="78">
        <v>100</v>
      </c>
      <c r="AC31" s="19" t="s">
        <v>20</v>
      </c>
      <c r="AD31" s="18"/>
      <c r="AE31" s="17"/>
    </row>
    <row r="32" spans="1:31" ht="43.5" customHeight="1" x14ac:dyDescent="0.25">
      <c r="A32" s="27"/>
      <c r="B32" s="61" t="s">
        <v>127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2" t="s">
        <v>127</v>
      </c>
      <c r="Q32" s="31">
        <v>207</v>
      </c>
      <c r="R32" s="30">
        <v>1</v>
      </c>
      <c r="S32" s="30">
        <v>6</v>
      </c>
      <c r="T32" s="29" t="s">
        <v>5</v>
      </c>
      <c r="U32" s="28" t="s">
        <v>5</v>
      </c>
      <c r="V32" s="21">
        <v>0</v>
      </c>
      <c r="W32" s="63"/>
      <c r="X32" s="63"/>
      <c r="Y32" s="64"/>
      <c r="Z32" s="75">
        <v>14546.37</v>
      </c>
      <c r="AA32" s="75">
        <v>0</v>
      </c>
      <c r="AB32" s="76">
        <v>0</v>
      </c>
      <c r="AC32" s="19" t="s">
        <v>123</v>
      </c>
      <c r="AD32" s="18"/>
      <c r="AE32" s="17"/>
    </row>
    <row r="33" spans="1:31" ht="29.25" customHeight="1" x14ac:dyDescent="0.25">
      <c r="A33" s="27"/>
      <c r="B33" s="36"/>
      <c r="C33" s="35"/>
      <c r="D33" s="37"/>
      <c r="E33" s="65" t="s">
        <v>11</v>
      </c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32" t="s">
        <v>10</v>
      </c>
      <c r="Q33" s="31">
        <v>207</v>
      </c>
      <c r="R33" s="30">
        <v>1</v>
      </c>
      <c r="S33" s="30">
        <v>6</v>
      </c>
      <c r="T33" s="29" t="s">
        <v>9</v>
      </c>
      <c r="U33" s="28" t="s">
        <v>5</v>
      </c>
      <c r="V33" s="21" t="s">
        <v>3</v>
      </c>
      <c r="W33" s="63"/>
      <c r="X33" s="63"/>
      <c r="Y33" s="64"/>
      <c r="Z33" s="75">
        <v>14546.37</v>
      </c>
      <c r="AA33" s="75">
        <v>0</v>
      </c>
      <c r="AB33" s="76">
        <v>0</v>
      </c>
      <c r="AC33" s="19" t="s">
        <v>123</v>
      </c>
      <c r="AD33" s="18"/>
      <c r="AE33" s="17"/>
    </row>
    <row r="34" spans="1:31" ht="29.25" customHeight="1" x14ac:dyDescent="0.25">
      <c r="A34" s="27"/>
      <c r="B34" s="36"/>
      <c r="C34" s="35"/>
      <c r="D34" s="35"/>
      <c r="E34" s="34"/>
      <c r="F34" s="34"/>
      <c r="G34" s="34"/>
      <c r="H34" s="33"/>
      <c r="I34" s="67" t="s">
        <v>126</v>
      </c>
      <c r="J34" s="67"/>
      <c r="K34" s="67"/>
      <c r="L34" s="67"/>
      <c r="M34" s="67"/>
      <c r="N34" s="67"/>
      <c r="O34" s="68"/>
      <c r="P34" s="32" t="s">
        <v>125</v>
      </c>
      <c r="Q34" s="31">
        <v>207</v>
      </c>
      <c r="R34" s="30">
        <v>1</v>
      </c>
      <c r="S34" s="30">
        <v>6</v>
      </c>
      <c r="T34" s="29" t="s">
        <v>124</v>
      </c>
      <c r="U34" s="28" t="s">
        <v>5</v>
      </c>
      <c r="V34" s="21" t="s">
        <v>3</v>
      </c>
      <c r="W34" s="63"/>
      <c r="X34" s="63"/>
      <c r="Y34" s="64"/>
      <c r="Z34" s="75">
        <v>14546.37</v>
      </c>
      <c r="AA34" s="75">
        <v>0</v>
      </c>
      <c r="AB34" s="76">
        <v>0</v>
      </c>
      <c r="AC34" s="19" t="s">
        <v>123</v>
      </c>
      <c r="AD34" s="18"/>
      <c r="AE34" s="17"/>
    </row>
    <row r="35" spans="1:31" ht="16.5" customHeight="1" x14ac:dyDescent="0.25">
      <c r="A35" s="27"/>
      <c r="B35" s="69">
        <v>500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6" t="s">
        <v>44</v>
      </c>
      <c r="Q35" s="25">
        <v>207</v>
      </c>
      <c r="R35" s="24">
        <v>1</v>
      </c>
      <c r="S35" s="24">
        <v>6</v>
      </c>
      <c r="T35" s="23" t="s">
        <v>124</v>
      </c>
      <c r="U35" s="22">
        <v>500</v>
      </c>
      <c r="V35" s="21" t="s">
        <v>3</v>
      </c>
      <c r="W35" s="71"/>
      <c r="X35" s="71"/>
      <c r="Y35" s="72"/>
      <c r="Z35" s="77">
        <v>14546.37</v>
      </c>
      <c r="AA35" s="77">
        <v>0</v>
      </c>
      <c r="AB35" s="78">
        <v>0</v>
      </c>
      <c r="AC35" s="19" t="s">
        <v>123</v>
      </c>
      <c r="AD35" s="18"/>
      <c r="AE35" s="17"/>
    </row>
    <row r="36" spans="1:31" ht="16.5" customHeight="1" x14ac:dyDescent="0.25">
      <c r="A36" s="27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6" t="s">
        <v>43</v>
      </c>
      <c r="Q36" s="25">
        <v>207</v>
      </c>
      <c r="R36" s="24">
        <v>1</v>
      </c>
      <c r="S36" s="24">
        <v>6</v>
      </c>
      <c r="T36" s="23" t="s">
        <v>124</v>
      </c>
      <c r="U36" s="22">
        <v>540</v>
      </c>
      <c r="V36" s="21" t="s">
        <v>3</v>
      </c>
      <c r="W36" s="71"/>
      <c r="X36" s="71"/>
      <c r="Y36" s="72"/>
      <c r="Z36" s="77">
        <v>14546.37</v>
      </c>
      <c r="AA36" s="77">
        <v>0</v>
      </c>
      <c r="AB36" s="78">
        <v>0</v>
      </c>
      <c r="AC36" s="19" t="s">
        <v>123</v>
      </c>
      <c r="AD36" s="18"/>
      <c r="AE36" s="17"/>
    </row>
    <row r="37" spans="1:31" ht="16.5" customHeight="1" x14ac:dyDescent="0.25">
      <c r="A37" s="27"/>
      <c r="B37" s="61" t="s">
        <v>122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2" t="s">
        <v>122</v>
      </c>
      <c r="Q37" s="31">
        <v>207</v>
      </c>
      <c r="R37" s="30">
        <v>1</v>
      </c>
      <c r="S37" s="30">
        <v>13</v>
      </c>
      <c r="T37" s="29" t="s">
        <v>5</v>
      </c>
      <c r="U37" s="28" t="s">
        <v>5</v>
      </c>
      <c r="V37" s="21">
        <v>0</v>
      </c>
      <c r="W37" s="63"/>
      <c r="X37" s="63"/>
      <c r="Y37" s="64"/>
      <c r="Z37" s="75">
        <v>11400</v>
      </c>
      <c r="AA37" s="75">
        <v>1500</v>
      </c>
      <c r="AB37" s="76">
        <v>1500</v>
      </c>
      <c r="AC37" s="19" t="s">
        <v>112</v>
      </c>
      <c r="AD37" s="18"/>
      <c r="AE37" s="17"/>
    </row>
    <row r="38" spans="1:31" ht="29.25" customHeight="1" x14ac:dyDescent="0.25">
      <c r="A38" s="27"/>
      <c r="B38" s="36"/>
      <c r="C38" s="35"/>
      <c r="D38" s="37"/>
      <c r="E38" s="65" t="s">
        <v>11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2" t="s">
        <v>10</v>
      </c>
      <c r="Q38" s="31">
        <v>207</v>
      </c>
      <c r="R38" s="30">
        <v>1</v>
      </c>
      <c r="S38" s="30">
        <v>13</v>
      </c>
      <c r="T38" s="29" t="s">
        <v>9</v>
      </c>
      <c r="U38" s="28" t="s">
        <v>5</v>
      </c>
      <c r="V38" s="21" t="s">
        <v>3</v>
      </c>
      <c r="W38" s="63"/>
      <c r="X38" s="63"/>
      <c r="Y38" s="64"/>
      <c r="Z38" s="75">
        <v>11400</v>
      </c>
      <c r="AA38" s="75">
        <v>1500</v>
      </c>
      <c r="AB38" s="76">
        <v>1500</v>
      </c>
      <c r="AC38" s="19" t="s">
        <v>112</v>
      </c>
      <c r="AD38" s="18"/>
      <c r="AE38" s="17"/>
    </row>
    <row r="39" spans="1:31" ht="43.5" customHeight="1" x14ac:dyDescent="0.25">
      <c r="A39" s="27"/>
      <c r="B39" s="36"/>
      <c r="C39" s="35"/>
      <c r="D39" s="35"/>
      <c r="E39" s="34"/>
      <c r="F39" s="34"/>
      <c r="G39" s="34"/>
      <c r="H39" s="33"/>
      <c r="I39" s="67" t="s">
        <v>121</v>
      </c>
      <c r="J39" s="67"/>
      <c r="K39" s="67"/>
      <c r="L39" s="67"/>
      <c r="M39" s="67"/>
      <c r="N39" s="67"/>
      <c r="O39" s="68"/>
      <c r="P39" s="32" t="s">
        <v>120</v>
      </c>
      <c r="Q39" s="31">
        <v>207</v>
      </c>
      <c r="R39" s="30">
        <v>1</v>
      </c>
      <c r="S39" s="30">
        <v>13</v>
      </c>
      <c r="T39" s="29" t="s">
        <v>119</v>
      </c>
      <c r="U39" s="28" t="s">
        <v>5</v>
      </c>
      <c r="V39" s="21" t="s">
        <v>3</v>
      </c>
      <c r="W39" s="63"/>
      <c r="X39" s="63"/>
      <c r="Y39" s="64"/>
      <c r="Z39" s="75">
        <v>5400</v>
      </c>
      <c r="AA39" s="75">
        <v>500</v>
      </c>
      <c r="AB39" s="76">
        <v>500</v>
      </c>
      <c r="AC39" s="19" t="s">
        <v>112</v>
      </c>
      <c r="AD39" s="18"/>
      <c r="AE39" s="17"/>
    </row>
    <row r="40" spans="1:31" ht="29.25" customHeight="1" x14ac:dyDescent="0.25">
      <c r="A40" s="27"/>
      <c r="B40" s="69">
        <v>200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6" t="s">
        <v>17</v>
      </c>
      <c r="Q40" s="25">
        <v>207</v>
      </c>
      <c r="R40" s="24">
        <v>1</v>
      </c>
      <c r="S40" s="24">
        <v>13</v>
      </c>
      <c r="T40" s="23" t="s">
        <v>119</v>
      </c>
      <c r="U40" s="22">
        <v>200</v>
      </c>
      <c r="V40" s="21" t="s">
        <v>3</v>
      </c>
      <c r="W40" s="71"/>
      <c r="X40" s="71"/>
      <c r="Y40" s="72"/>
      <c r="Z40" s="77">
        <v>5400</v>
      </c>
      <c r="AA40" s="77">
        <v>500</v>
      </c>
      <c r="AB40" s="78">
        <v>500</v>
      </c>
      <c r="AC40" s="19" t="s">
        <v>112</v>
      </c>
      <c r="AD40" s="18"/>
      <c r="AE40" s="17"/>
    </row>
    <row r="41" spans="1:31" ht="43.5" customHeight="1" x14ac:dyDescent="0.25">
      <c r="A41" s="27"/>
      <c r="B41" s="69">
        <v>200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6" t="s">
        <v>16</v>
      </c>
      <c r="Q41" s="25">
        <v>207</v>
      </c>
      <c r="R41" s="24">
        <v>1</v>
      </c>
      <c r="S41" s="24">
        <v>13</v>
      </c>
      <c r="T41" s="23" t="s">
        <v>119</v>
      </c>
      <c r="U41" s="22">
        <v>240</v>
      </c>
      <c r="V41" s="21" t="s">
        <v>3</v>
      </c>
      <c r="W41" s="71"/>
      <c r="X41" s="71"/>
      <c r="Y41" s="72"/>
      <c r="Z41" s="77">
        <v>5400</v>
      </c>
      <c r="AA41" s="77">
        <v>500</v>
      </c>
      <c r="AB41" s="78">
        <v>500</v>
      </c>
      <c r="AC41" s="19" t="s">
        <v>112</v>
      </c>
      <c r="AD41" s="18"/>
      <c r="AE41" s="17"/>
    </row>
    <row r="42" spans="1:31" ht="29.25" customHeight="1" x14ac:dyDescent="0.25">
      <c r="A42" s="27"/>
      <c r="B42" s="36"/>
      <c r="C42" s="35"/>
      <c r="D42" s="35"/>
      <c r="E42" s="34"/>
      <c r="F42" s="34"/>
      <c r="G42" s="34"/>
      <c r="H42" s="33"/>
      <c r="I42" s="67" t="s">
        <v>118</v>
      </c>
      <c r="J42" s="67"/>
      <c r="K42" s="67"/>
      <c r="L42" s="67"/>
      <c r="M42" s="67"/>
      <c r="N42" s="67"/>
      <c r="O42" s="68"/>
      <c r="P42" s="32" t="s">
        <v>117</v>
      </c>
      <c r="Q42" s="31">
        <v>207</v>
      </c>
      <c r="R42" s="30">
        <v>1</v>
      </c>
      <c r="S42" s="30">
        <v>13</v>
      </c>
      <c r="T42" s="29" t="s">
        <v>116</v>
      </c>
      <c r="U42" s="28" t="s">
        <v>5</v>
      </c>
      <c r="V42" s="21" t="s">
        <v>3</v>
      </c>
      <c r="W42" s="63"/>
      <c r="X42" s="63"/>
      <c r="Y42" s="64"/>
      <c r="Z42" s="75">
        <v>1000</v>
      </c>
      <c r="AA42" s="75">
        <v>1000</v>
      </c>
      <c r="AB42" s="76">
        <v>1000</v>
      </c>
      <c r="AC42" s="19" t="s">
        <v>112</v>
      </c>
      <c r="AD42" s="18"/>
      <c r="AE42" s="17"/>
    </row>
    <row r="43" spans="1:31" ht="29.25" customHeight="1" x14ac:dyDescent="0.25">
      <c r="A43" s="27"/>
      <c r="B43" s="69">
        <v>200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6" t="s">
        <v>17</v>
      </c>
      <c r="Q43" s="25">
        <v>207</v>
      </c>
      <c r="R43" s="24">
        <v>1</v>
      </c>
      <c r="S43" s="24">
        <v>13</v>
      </c>
      <c r="T43" s="23" t="s">
        <v>116</v>
      </c>
      <c r="U43" s="22">
        <v>200</v>
      </c>
      <c r="V43" s="21" t="s">
        <v>3</v>
      </c>
      <c r="W43" s="71"/>
      <c r="X43" s="71"/>
      <c r="Y43" s="72"/>
      <c r="Z43" s="77">
        <v>1000</v>
      </c>
      <c r="AA43" s="77">
        <v>1000</v>
      </c>
      <c r="AB43" s="78">
        <v>1000</v>
      </c>
      <c r="AC43" s="19" t="s">
        <v>112</v>
      </c>
      <c r="AD43" s="18"/>
      <c r="AE43" s="17"/>
    </row>
    <row r="44" spans="1:31" ht="43.5" customHeight="1" x14ac:dyDescent="0.25">
      <c r="A44" s="27"/>
      <c r="B44" s="69">
        <v>200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6" t="s">
        <v>16</v>
      </c>
      <c r="Q44" s="25">
        <v>207</v>
      </c>
      <c r="R44" s="24">
        <v>1</v>
      </c>
      <c r="S44" s="24">
        <v>13</v>
      </c>
      <c r="T44" s="23" t="s">
        <v>116</v>
      </c>
      <c r="U44" s="22">
        <v>240</v>
      </c>
      <c r="V44" s="21" t="s">
        <v>3</v>
      </c>
      <c r="W44" s="71"/>
      <c r="X44" s="71"/>
      <c r="Y44" s="72"/>
      <c r="Z44" s="77">
        <v>1000</v>
      </c>
      <c r="AA44" s="77">
        <v>1000</v>
      </c>
      <c r="AB44" s="78">
        <v>1000</v>
      </c>
      <c r="AC44" s="19" t="s">
        <v>112</v>
      </c>
      <c r="AD44" s="18"/>
      <c r="AE44" s="17"/>
    </row>
    <row r="45" spans="1:31" ht="43.5" customHeight="1" x14ac:dyDescent="0.25">
      <c r="A45" s="27"/>
      <c r="B45" s="36"/>
      <c r="C45" s="35"/>
      <c r="D45" s="35"/>
      <c r="E45" s="34"/>
      <c r="F45" s="34"/>
      <c r="G45" s="34"/>
      <c r="H45" s="33"/>
      <c r="I45" s="67" t="s">
        <v>115</v>
      </c>
      <c r="J45" s="67"/>
      <c r="K45" s="67"/>
      <c r="L45" s="67"/>
      <c r="M45" s="67"/>
      <c r="N45" s="67"/>
      <c r="O45" s="68"/>
      <c r="P45" s="32" t="s">
        <v>114</v>
      </c>
      <c r="Q45" s="31">
        <v>207</v>
      </c>
      <c r="R45" s="30">
        <v>1</v>
      </c>
      <c r="S45" s="30">
        <v>13</v>
      </c>
      <c r="T45" s="29" t="s">
        <v>113</v>
      </c>
      <c r="U45" s="28" t="s">
        <v>5</v>
      </c>
      <c r="V45" s="21" t="s">
        <v>3</v>
      </c>
      <c r="W45" s="63"/>
      <c r="X45" s="63"/>
      <c r="Y45" s="64"/>
      <c r="Z45" s="75">
        <v>5000</v>
      </c>
      <c r="AA45" s="75">
        <v>0</v>
      </c>
      <c r="AB45" s="76">
        <v>0</v>
      </c>
      <c r="AC45" s="19" t="s">
        <v>112</v>
      </c>
      <c r="AD45" s="18"/>
      <c r="AE45" s="17"/>
    </row>
    <row r="46" spans="1:31" ht="16.5" customHeight="1" x14ac:dyDescent="0.25">
      <c r="A46" s="27"/>
      <c r="B46" s="69">
        <v>800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6" t="s">
        <v>56</v>
      </c>
      <c r="Q46" s="25">
        <v>207</v>
      </c>
      <c r="R46" s="24">
        <v>1</v>
      </c>
      <c r="S46" s="24">
        <v>13</v>
      </c>
      <c r="T46" s="23" t="s">
        <v>113</v>
      </c>
      <c r="U46" s="22">
        <v>800</v>
      </c>
      <c r="V46" s="21" t="s">
        <v>3</v>
      </c>
      <c r="W46" s="71"/>
      <c r="X46" s="71"/>
      <c r="Y46" s="72"/>
      <c r="Z46" s="77">
        <v>5000</v>
      </c>
      <c r="AA46" s="77">
        <v>0</v>
      </c>
      <c r="AB46" s="78">
        <v>0</v>
      </c>
      <c r="AC46" s="19" t="s">
        <v>112</v>
      </c>
      <c r="AD46" s="18"/>
      <c r="AE46" s="17"/>
    </row>
    <row r="47" spans="1:31" ht="16.5" customHeight="1" x14ac:dyDescent="0.25">
      <c r="A47" s="27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6" t="s">
        <v>55</v>
      </c>
      <c r="Q47" s="25">
        <v>207</v>
      </c>
      <c r="R47" s="24">
        <v>1</v>
      </c>
      <c r="S47" s="24">
        <v>13</v>
      </c>
      <c r="T47" s="23" t="s">
        <v>113</v>
      </c>
      <c r="U47" s="22">
        <v>850</v>
      </c>
      <c r="V47" s="21" t="s">
        <v>3</v>
      </c>
      <c r="W47" s="71"/>
      <c r="X47" s="71"/>
      <c r="Y47" s="72"/>
      <c r="Z47" s="77">
        <v>5000</v>
      </c>
      <c r="AA47" s="77">
        <v>0</v>
      </c>
      <c r="AB47" s="78">
        <v>0</v>
      </c>
      <c r="AC47" s="19" t="s">
        <v>112</v>
      </c>
      <c r="AD47" s="18"/>
      <c r="AE47" s="17"/>
    </row>
    <row r="48" spans="1:31" ht="16.5" customHeight="1" x14ac:dyDescent="0.25">
      <c r="A48" s="27"/>
      <c r="B48" s="61" t="s">
        <v>111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2" t="s">
        <v>111</v>
      </c>
      <c r="Q48" s="31">
        <v>207</v>
      </c>
      <c r="R48" s="30">
        <v>2</v>
      </c>
      <c r="S48" s="30">
        <v>0</v>
      </c>
      <c r="T48" s="29" t="s">
        <v>5</v>
      </c>
      <c r="U48" s="28" t="s">
        <v>5</v>
      </c>
      <c r="V48" s="21">
        <v>0</v>
      </c>
      <c r="W48" s="63"/>
      <c r="X48" s="63"/>
      <c r="Y48" s="64"/>
      <c r="Z48" s="75">
        <v>138390</v>
      </c>
      <c r="AA48" s="75">
        <v>144830</v>
      </c>
      <c r="AB48" s="76">
        <v>150450</v>
      </c>
      <c r="AC48" s="19" t="s">
        <v>104</v>
      </c>
      <c r="AD48" s="18"/>
      <c r="AE48" s="17"/>
    </row>
    <row r="49" spans="1:31" ht="16.5" customHeight="1" x14ac:dyDescent="0.25">
      <c r="A49" s="27"/>
      <c r="B49" s="61" t="s">
        <v>110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2" t="s">
        <v>110</v>
      </c>
      <c r="Q49" s="31">
        <v>207</v>
      </c>
      <c r="R49" s="30">
        <v>2</v>
      </c>
      <c r="S49" s="30">
        <v>3</v>
      </c>
      <c r="T49" s="29" t="s">
        <v>5</v>
      </c>
      <c r="U49" s="28" t="s">
        <v>5</v>
      </c>
      <c r="V49" s="21">
        <v>0</v>
      </c>
      <c r="W49" s="63"/>
      <c r="X49" s="63"/>
      <c r="Y49" s="64"/>
      <c r="Z49" s="75">
        <v>138390</v>
      </c>
      <c r="AA49" s="75">
        <v>144830</v>
      </c>
      <c r="AB49" s="76">
        <v>150450</v>
      </c>
      <c r="AC49" s="19" t="s">
        <v>104</v>
      </c>
      <c r="AD49" s="18"/>
      <c r="AE49" s="17"/>
    </row>
    <row r="50" spans="1:31" ht="29.25" customHeight="1" x14ac:dyDescent="0.25">
      <c r="A50" s="27"/>
      <c r="B50" s="36"/>
      <c r="C50" s="35"/>
      <c r="D50" s="37"/>
      <c r="E50" s="65" t="s">
        <v>11</v>
      </c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32" t="s">
        <v>10</v>
      </c>
      <c r="Q50" s="31">
        <v>207</v>
      </c>
      <c r="R50" s="30">
        <v>2</v>
      </c>
      <c r="S50" s="30">
        <v>3</v>
      </c>
      <c r="T50" s="29" t="s">
        <v>9</v>
      </c>
      <c r="U50" s="28" t="s">
        <v>5</v>
      </c>
      <c r="V50" s="21" t="s">
        <v>3</v>
      </c>
      <c r="W50" s="63"/>
      <c r="X50" s="63"/>
      <c r="Y50" s="64"/>
      <c r="Z50" s="75">
        <v>138390</v>
      </c>
      <c r="AA50" s="75">
        <v>144830</v>
      </c>
      <c r="AB50" s="76">
        <v>150450</v>
      </c>
      <c r="AC50" s="19" t="s">
        <v>104</v>
      </c>
      <c r="AD50" s="18"/>
      <c r="AE50" s="17"/>
    </row>
    <row r="51" spans="1:31" ht="57.75" customHeight="1" x14ac:dyDescent="0.25">
      <c r="A51" s="27"/>
      <c r="B51" s="36"/>
      <c r="C51" s="35"/>
      <c r="D51" s="35"/>
      <c r="E51" s="34"/>
      <c r="F51" s="34"/>
      <c r="G51" s="34"/>
      <c r="H51" s="33"/>
      <c r="I51" s="67" t="s">
        <v>109</v>
      </c>
      <c r="J51" s="67"/>
      <c r="K51" s="67"/>
      <c r="L51" s="67"/>
      <c r="M51" s="67"/>
      <c r="N51" s="67"/>
      <c r="O51" s="68"/>
      <c r="P51" s="32" t="s">
        <v>108</v>
      </c>
      <c r="Q51" s="31">
        <v>207</v>
      </c>
      <c r="R51" s="30">
        <v>2</v>
      </c>
      <c r="S51" s="30">
        <v>3</v>
      </c>
      <c r="T51" s="29" t="s">
        <v>105</v>
      </c>
      <c r="U51" s="28" t="s">
        <v>5</v>
      </c>
      <c r="V51" s="21" t="s">
        <v>3</v>
      </c>
      <c r="W51" s="63"/>
      <c r="X51" s="63"/>
      <c r="Y51" s="64"/>
      <c r="Z51" s="75">
        <v>138390</v>
      </c>
      <c r="AA51" s="75">
        <v>144830</v>
      </c>
      <c r="AB51" s="76">
        <v>150450</v>
      </c>
      <c r="AC51" s="19" t="s">
        <v>104</v>
      </c>
      <c r="AD51" s="18"/>
      <c r="AE51" s="17"/>
    </row>
    <row r="52" spans="1:31" ht="72" customHeight="1" x14ac:dyDescent="0.25">
      <c r="A52" s="27"/>
      <c r="B52" s="69">
        <v>100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6" t="s">
        <v>107</v>
      </c>
      <c r="Q52" s="25">
        <v>207</v>
      </c>
      <c r="R52" s="24">
        <v>2</v>
      </c>
      <c r="S52" s="24">
        <v>3</v>
      </c>
      <c r="T52" s="23" t="s">
        <v>105</v>
      </c>
      <c r="U52" s="22">
        <v>100</v>
      </c>
      <c r="V52" s="21" t="s">
        <v>3</v>
      </c>
      <c r="W52" s="71"/>
      <c r="X52" s="71"/>
      <c r="Y52" s="72"/>
      <c r="Z52" s="77">
        <v>126890</v>
      </c>
      <c r="AA52" s="77">
        <v>132330</v>
      </c>
      <c r="AB52" s="78">
        <v>137950</v>
      </c>
      <c r="AC52" s="19" t="s">
        <v>104</v>
      </c>
      <c r="AD52" s="18"/>
      <c r="AE52" s="17"/>
    </row>
    <row r="53" spans="1:31" ht="29.25" customHeight="1" x14ac:dyDescent="0.25">
      <c r="A53" s="27"/>
      <c r="B53" s="69">
        <v>100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6" t="s">
        <v>106</v>
      </c>
      <c r="Q53" s="25">
        <v>207</v>
      </c>
      <c r="R53" s="24">
        <v>2</v>
      </c>
      <c r="S53" s="24">
        <v>3</v>
      </c>
      <c r="T53" s="23" t="s">
        <v>105</v>
      </c>
      <c r="U53" s="22">
        <v>120</v>
      </c>
      <c r="V53" s="21" t="s">
        <v>3</v>
      </c>
      <c r="W53" s="71"/>
      <c r="X53" s="71"/>
      <c r="Y53" s="72"/>
      <c r="Z53" s="77">
        <v>126890</v>
      </c>
      <c r="AA53" s="77">
        <v>132330</v>
      </c>
      <c r="AB53" s="78">
        <v>137950</v>
      </c>
      <c r="AC53" s="19" t="s">
        <v>104</v>
      </c>
      <c r="AD53" s="18"/>
      <c r="AE53" s="17"/>
    </row>
    <row r="54" spans="1:31" ht="29.25" customHeight="1" x14ac:dyDescent="0.25">
      <c r="A54" s="27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6" t="s">
        <v>17</v>
      </c>
      <c r="Q54" s="25">
        <v>207</v>
      </c>
      <c r="R54" s="24">
        <v>2</v>
      </c>
      <c r="S54" s="24">
        <v>3</v>
      </c>
      <c r="T54" s="23" t="s">
        <v>105</v>
      </c>
      <c r="U54" s="22">
        <v>200</v>
      </c>
      <c r="V54" s="21" t="s">
        <v>3</v>
      </c>
      <c r="W54" s="71"/>
      <c r="X54" s="71"/>
      <c r="Y54" s="72"/>
      <c r="Z54" s="77">
        <v>11500</v>
      </c>
      <c r="AA54" s="77">
        <v>12500</v>
      </c>
      <c r="AB54" s="78">
        <v>12500</v>
      </c>
      <c r="AC54" s="19" t="s">
        <v>104</v>
      </c>
      <c r="AD54" s="18"/>
      <c r="AE54" s="17"/>
    </row>
    <row r="55" spans="1:31" ht="43.5" customHeight="1" x14ac:dyDescent="0.25">
      <c r="A55" s="27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6" t="s">
        <v>16</v>
      </c>
      <c r="Q55" s="25">
        <v>207</v>
      </c>
      <c r="R55" s="24">
        <v>2</v>
      </c>
      <c r="S55" s="24">
        <v>3</v>
      </c>
      <c r="T55" s="23" t="s">
        <v>105</v>
      </c>
      <c r="U55" s="22">
        <v>240</v>
      </c>
      <c r="V55" s="21" t="s">
        <v>3</v>
      </c>
      <c r="W55" s="71"/>
      <c r="X55" s="71"/>
      <c r="Y55" s="72"/>
      <c r="Z55" s="77">
        <v>11500</v>
      </c>
      <c r="AA55" s="77">
        <v>12500</v>
      </c>
      <c r="AB55" s="78">
        <v>12500</v>
      </c>
      <c r="AC55" s="19" t="s">
        <v>104</v>
      </c>
      <c r="AD55" s="18"/>
      <c r="AE55" s="17"/>
    </row>
    <row r="56" spans="1:31" ht="29.25" customHeight="1" x14ac:dyDescent="0.25">
      <c r="A56" s="27"/>
      <c r="B56" s="61" t="s">
        <v>103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2" t="s">
        <v>103</v>
      </c>
      <c r="Q56" s="31">
        <v>207</v>
      </c>
      <c r="R56" s="30">
        <v>3</v>
      </c>
      <c r="S56" s="30">
        <v>0</v>
      </c>
      <c r="T56" s="29" t="s">
        <v>5</v>
      </c>
      <c r="U56" s="28" t="s">
        <v>5</v>
      </c>
      <c r="V56" s="21">
        <v>0</v>
      </c>
      <c r="W56" s="63"/>
      <c r="X56" s="63"/>
      <c r="Y56" s="64"/>
      <c r="Z56" s="75">
        <v>74800</v>
      </c>
      <c r="AA56" s="75">
        <v>13000</v>
      </c>
      <c r="AB56" s="76">
        <v>13000</v>
      </c>
      <c r="AC56" s="19" t="s">
        <v>92</v>
      </c>
      <c r="AD56" s="18"/>
      <c r="AE56" s="17"/>
    </row>
    <row r="57" spans="1:31" ht="57.75" customHeight="1" x14ac:dyDescent="0.25">
      <c r="A57" s="27"/>
      <c r="B57" s="61" t="s">
        <v>102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2" t="s">
        <v>102</v>
      </c>
      <c r="Q57" s="31">
        <v>207</v>
      </c>
      <c r="R57" s="30">
        <v>3</v>
      </c>
      <c r="S57" s="30">
        <v>10</v>
      </c>
      <c r="T57" s="29" t="s">
        <v>5</v>
      </c>
      <c r="U57" s="28" t="s">
        <v>5</v>
      </c>
      <c r="V57" s="21">
        <v>0</v>
      </c>
      <c r="W57" s="63"/>
      <c r="X57" s="63"/>
      <c r="Y57" s="64"/>
      <c r="Z57" s="75">
        <v>74800</v>
      </c>
      <c r="AA57" s="75">
        <v>13000</v>
      </c>
      <c r="AB57" s="76">
        <v>13000</v>
      </c>
      <c r="AC57" s="19" t="s">
        <v>92</v>
      </c>
      <c r="AD57" s="18"/>
      <c r="AE57" s="17"/>
    </row>
    <row r="58" spans="1:31" ht="29.25" customHeight="1" x14ac:dyDescent="0.25">
      <c r="A58" s="27"/>
      <c r="B58" s="36"/>
      <c r="C58" s="35"/>
      <c r="D58" s="37"/>
      <c r="E58" s="65" t="s">
        <v>11</v>
      </c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2" t="s">
        <v>10</v>
      </c>
      <c r="Q58" s="31">
        <v>207</v>
      </c>
      <c r="R58" s="30">
        <v>3</v>
      </c>
      <c r="S58" s="30">
        <v>10</v>
      </c>
      <c r="T58" s="29" t="s">
        <v>9</v>
      </c>
      <c r="U58" s="28" t="s">
        <v>5</v>
      </c>
      <c r="V58" s="21" t="s">
        <v>3</v>
      </c>
      <c r="W58" s="63"/>
      <c r="X58" s="63"/>
      <c r="Y58" s="64"/>
      <c r="Z58" s="75">
        <v>74800</v>
      </c>
      <c r="AA58" s="75">
        <v>13000</v>
      </c>
      <c r="AB58" s="76">
        <v>13000</v>
      </c>
      <c r="AC58" s="19" t="s">
        <v>92</v>
      </c>
      <c r="AD58" s="18"/>
      <c r="AE58" s="17"/>
    </row>
    <row r="59" spans="1:31" ht="57.75" customHeight="1" x14ac:dyDescent="0.25">
      <c r="A59" s="27"/>
      <c r="B59" s="36"/>
      <c r="C59" s="35"/>
      <c r="D59" s="35"/>
      <c r="E59" s="34"/>
      <c r="F59" s="34"/>
      <c r="G59" s="34"/>
      <c r="H59" s="33"/>
      <c r="I59" s="67" t="s">
        <v>101</v>
      </c>
      <c r="J59" s="67"/>
      <c r="K59" s="67"/>
      <c r="L59" s="67"/>
      <c r="M59" s="67"/>
      <c r="N59" s="67"/>
      <c r="O59" s="68"/>
      <c r="P59" s="32" t="s">
        <v>100</v>
      </c>
      <c r="Q59" s="31">
        <v>207</v>
      </c>
      <c r="R59" s="30">
        <v>3</v>
      </c>
      <c r="S59" s="30">
        <v>10</v>
      </c>
      <c r="T59" s="29" t="s">
        <v>99</v>
      </c>
      <c r="U59" s="28" t="s">
        <v>5</v>
      </c>
      <c r="V59" s="21" t="s">
        <v>3</v>
      </c>
      <c r="W59" s="63"/>
      <c r="X59" s="63"/>
      <c r="Y59" s="64"/>
      <c r="Z59" s="75">
        <v>73800</v>
      </c>
      <c r="AA59" s="75">
        <v>12000</v>
      </c>
      <c r="AB59" s="76">
        <v>12000</v>
      </c>
      <c r="AC59" s="19" t="s">
        <v>92</v>
      </c>
      <c r="AD59" s="18"/>
      <c r="AE59" s="17"/>
    </row>
    <row r="60" spans="1:31" ht="29.25" customHeight="1" x14ac:dyDescent="0.25">
      <c r="A60" s="27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6" t="s">
        <v>17</v>
      </c>
      <c r="Q60" s="25">
        <v>207</v>
      </c>
      <c r="R60" s="24">
        <v>3</v>
      </c>
      <c r="S60" s="24">
        <v>10</v>
      </c>
      <c r="T60" s="23" t="s">
        <v>99</v>
      </c>
      <c r="U60" s="22">
        <v>200</v>
      </c>
      <c r="V60" s="21" t="s">
        <v>3</v>
      </c>
      <c r="W60" s="71"/>
      <c r="X60" s="71"/>
      <c r="Y60" s="72"/>
      <c r="Z60" s="77">
        <v>73800</v>
      </c>
      <c r="AA60" s="77">
        <v>12000</v>
      </c>
      <c r="AB60" s="78">
        <v>12000</v>
      </c>
      <c r="AC60" s="19" t="s">
        <v>92</v>
      </c>
      <c r="AD60" s="18"/>
      <c r="AE60" s="17"/>
    </row>
    <row r="61" spans="1:31" ht="43.5" customHeight="1" x14ac:dyDescent="0.25">
      <c r="A61" s="27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6" t="s">
        <v>16</v>
      </c>
      <c r="Q61" s="25">
        <v>207</v>
      </c>
      <c r="R61" s="24">
        <v>3</v>
      </c>
      <c r="S61" s="24">
        <v>10</v>
      </c>
      <c r="T61" s="23" t="s">
        <v>99</v>
      </c>
      <c r="U61" s="22">
        <v>240</v>
      </c>
      <c r="V61" s="21" t="s">
        <v>3</v>
      </c>
      <c r="W61" s="71"/>
      <c r="X61" s="71"/>
      <c r="Y61" s="72"/>
      <c r="Z61" s="77">
        <v>73800</v>
      </c>
      <c r="AA61" s="77">
        <v>12000</v>
      </c>
      <c r="AB61" s="78">
        <v>12000</v>
      </c>
      <c r="AC61" s="19" t="s">
        <v>92</v>
      </c>
      <c r="AD61" s="18"/>
      <c r="AE61" s="17"/>
    </row>
    <row r="62" spans="1:31" ht="43.5" customHeight="1" x14ac:dyDescent="0.25">
      <c r="A62" s="27"/>
      <c r="B62" s="36"/>
      <c r="C62" s="35"/>
      <c r="D62" s="35"/>
      <c r="E62" s="34"/>
      <c r="F62" s="34"/>
      <c r="G62" s="34"/>
      <c r="H62" s="33"/>
      <c r="I62" s="67" t="s">
        <v>98</v>
      </c>
      <c r="J62" s="67"/>
      <c r="K62" s="67"/>
      <c r="L62" s="67"/>
      <c r="M62" s="67"/>
      <c r="N62" s="67"/>
      <c r="O62" s="68"/>
      <c r="P62" s="32" t="s">
        <v>97</v>
      </c>
      <c r="Q62" s="31">
        <v>207</v>
      </c>
      <c r="R62" s="30">
        <v>3</v>
      </c>
      <c r="S62" s="30">
        <v>10</v>
      </c>
      <c r="T62" s="29" t="s">
        <v>96</v>
      </c>
      <c r="U62" s="28" t="s">
        <v>5</v>
      </c>
      <c r="V62" s="21" t="s">
        <v>3</v>
      </c>
      <c r="W62" s="63"/>
      <c r="X62" s="63"/>
      <c r="Y62" s="64"/>
      <c r="Z62" s="75">
        <v>500</v>
      </c>
      <c r="AA62" s="75">
        <v>500</v>
      </c>
      <c r="AB62" s="76">
        <v>500</v>
      </c>
      <c r="AC62" s="19" t="s">
        <v>92</v>
      </c>
      <c r="AD62" s="18"/>
      <c r="AE62" s="17"/>
    </row>
    <row r="63" spans="1:31" ht="29.25" customHeight="1" x14ac:dyDescent="0.25">
      <c r="A63" s="27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6" t="s">
        <v>17</v>
      </c>
      <c r="Q63" s="25">
        <v>207</v>
      </c>
      <c r="R63" s="24">
        <v>3</v>
      </c>
      <c r="S63" s="24">
        <v>10</v>
      </c>
      <c r="T63" s="23" t="s">
        <v>96</v>
      </c>
      <c r="U63" s="22">
        <v>200</v>
      </c>
      <c r="V63" s="21" t="s">
        <v>3</v>
      </c>
      <c r="W63" s="71"/>
      <c r="X63" s="71"/>
      <c r="Y63" s="72"/>
      <c r="Z63" s="77">
        <v>500</v>
      </c>
      <c r="AA63" s="77">
        <v>500</v>
      </c>
      <c r="AB63" s="78">
        <v>500</v>
      </c>
      <c r="AC63" s="19" t="s">
        <v>92</v>
      </c>
      <c r="AD63" s="18"/>
      <c r="AE63" s="17"/>
    </row>
    <row r="64" spans="1:31" ht="43.5" customHeight="1" x14ac:dyDescent="0.25">
      <c r="A64" s="27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6" t="s">
        <v>16</v>
      </c>
      <c r="Q64" s="25">
        <v>207</v>
      </c>
      <c r="R64" s="24">
        <v>3</v>
      </c>
      <c r="S64" s="24">
        <v>10</v>
      </c>
      <c r="T64" s="23" t="s">
        <v>96</v>
      </c>
      <c r="U64" s="22">
        <v>240</v>
      </c>
      <c r="V64" s="21" t="s">
        <v>3</v>
      </c>
      <c r="W64" s="71"/>
      <c r="X64" s="71"/>
      <c r="Y64" s="72"/>
      <c r="Z64" s="77">
        <v>500</v>
      </c>
      <c r="AA64" s="77">
        <v>500</v>
      </c>
      <c r="AB64" s="78">
        <v>500</v>
      </c>
      <c r="AC64" s="19" t="s">
        <v>92</v>
      </c>
      <c r="AD64" s="18"/>
      <c r="AE64" s="17"/>
    </row>
    <row r="65" spans="1:31" ht="29.25" customHeight="1" x14ac:dyDescent="0.25">
      <c r="A65" s="27"/>
      <c r="B65" s="36"/>
      <c r="C65" s="35"/>
      <c r="D65" s="35"/>
      <c r="E65" s="34"/>
      <c r="F65" s="34"/>
      <c r="G65" s="34"/>
      <c r="H65" s="33"/>
      <c r="I65" s="67" t="s">
        <v>95</v>
      </c>
      <c r="J65" s="67"/>
      <c r="K65" s="67"/>
      <c r="L65" s="67"/>
      <c r="M65" s="67"/>
      <c r="N65" s="67"/>
      <c r="O65" s="68"/>
      <c r="P65" s="32" t="s">
        <v>94</v>
      </c>
      <c r="Q65" s="31">
        <v>207</v>
      </c>
      <c r="R65" s="30">
        <v>3</v>
      </c>
      <c r="S65" s="30">
        <v>10</v>
      </c>
      <c r="T65" s="29" t="s">
        <v>93</v>
      </c>
      <c r="U65" s="28" t="s">
        <v>5</v>
      </c>
      <c r="V65" s="21" t="s">
        <v>3</v>
      </c>
      <c r="W65" s="63"/>
      <c r="X65" s="63"/>
      <c r="Y65" s="64"/>
      <c r="Z65" s="75">
        <v>500</v>
      </c>
      <c r="AA65" s="75">
        <v>500</v>
      </c>
      <c r="AB65" s="76">
        <v>500</v>
      </c>
      <c r="AC65" s="19" t="s">
        <v>92</v>
      </c>
      <c r="AD65" s="18"/>
      <c r="AE65" s="17"/>
    </row>
    <row r="66" spans="1:31" ht="29.25" customHeight="1" x14ac:dyDescent="0.25">
      <c r="A66" s="27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6" t="s">
        <v>17</v>
      </c>
      <c r="Q66" s="25">
        <v>207</v>
      </c>
      <c r="R66" s="24">
        <v>3</v>
      </c>
      <c r="S66" s="24">
        <v>10</v>
      </c>
      <c r="T66" s="23" t="s">
        <v>93</v>
      </c>
      <c r="U66" s="22">
        <v>200</v>
      </c>
      <c r="V66" s="21" t="s">
        <v>3</v>
      </c>
      <c r="W66" s="71"/>
      <c r="X66" s="71"/>
      <c r="Y66" s="72"/>
      <c r="Z66" s="77">
        <v>500</v>
      </c>
      <c r="AA66" s="77">
        <v>500</v>
      </c>
      <c r="AB66" s="78">
        <v>500</v>
      </c>
      <c r="AC66" s="19" t="s">
        <v>92</v>
      </c>
      <c r="AD66" s="18"/>
      <c r="AE66" s="17"/>
    </row>
    <row r="67" spans="1:31" ht="43.5" customHeight="1" x14ac:dyDescent="0.25">
      <c r="A67" s="27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6" t="s">
        <v>16</v>
      </c>
      <c r="Q67" s="25">
        <v>207</v>
      </c>
      <c r="R67" s="24">
        <v>3</v>
      </c>
      <c r="S67" s="24">
        <v>10</v>
      </c>
      <c r="T67" s="23" t="s">
        <v>93</v>
      </c>
      <c r="U67" s="22">
        <v>240</v>
      </c>
      <c r="V67" s="21" t="s">
        <v>3</v>
      </c>
      <c r="W67" s="71"/>
      <c r="X67" s="71"/>
      <c r="Y67" s="72"/>
      <c r="Z67" s="77">
        <v>500</v>
      </c>
      <c r="AA67" s="77">
        <v>500</v>
      </c>
      <c r="AB67" s="78">
        <v>500</v>
      </c>
      <c r="AC67" s="19" t="s">
        <v>92</v>
      </c>
      <c r="AD67" s="18"/>
      <c r="AE67" s="17"/>
    </row>
    <row r="68" spans="1:31" ht="16.5" customHeight="1" x14ac:dyDescent="0.25">
      <c r="A68" s="27"/>
      <c r="B68" s="61" t="s">
        <v>91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2" t="s">
        <v>91</v>
      </c>
      <c r="Q68" s="31">
        <v>207</v>
      </c>
      <c r="R68" s="30">
        <v>4</v>
      </c>
      <c r="S68" s="30">
        <v>0</v>
      </c>
      <c r="T68" s="29" t="s">
        <v>5</v>
      </c>
      <c r="U68" s="28" t="s">
        <v>5</v>
      </c>
      <c r="V68" s="21">
        <v>0</v>
      </c>
      <c r="W68" s="63"/>
      <c r="X68" s="63"/>
      <c r="Y68" s="64"/>
      <c r="Z68" s="75">
        <v>2787598.21</v>
      </c>
      <c r="AA68" s="75">
        <v>528200</v>
      </c>
      <c r="AB68" s="76">
        <v>621860</v>
      </c>
      <c r="AC68" s="19" t="s">
        <v>86</v>
      </c>
      <c r="AD68" s="18"/>
      <c r="AE68" s="17"/>
    </row>
    <row r="69" spans="1:31" ht="16.5" customHeight="1" x14ac:dyDescent="0.25">
      <c r="A69" s="27"/>
      <c r="B69" s="61" t="s">
        <v>90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2" t="s">
        <v>90</v>
      </c>
      <c r="Q69" s="31">
        <v>207</v>
      </c>
      <c r="R69" s="30">
        <v>4</v>
      </c>
      <c r="S69" s="30">
        <v>9</v>
      </c>
      <c r="T69" s="29" t="s">
        <v>5</v>
      </c>
      <c r="U69" s="28" t="s">
        <v>5</v>
      </c>
      <c r="V69" s="21">
        <v>0</v>
      </c>
      <c r="W69" s="63"/>
      <c r="X69" s="63"/>
      <c r="Y69" s="64"/>
      <c r="Z69" s="75">
        <v>2787598.21</v>
      </c>
      <c r="AA69" s="75">
        <v>528200</v>
      </c>
      <c r="AB69" s="76">
        <v>621860</v>
      </c>
      <c r="AC69" s="19" t="s">
        <v>86</v>
      </c>
      <c r="AD69" s="18"/>
      <c r="AE69" s="17"/>
    </row>
    <row r="70" spans="1:31" ht="29.25" customHeight="1" x14ac:dyDescent="0.25">
      <c r="A70" s="27"/>
      <c r="B70" s="36"/>
      <c r="C70" s="35"/>
      <c r="D70" s="37"/>
      <c r="E70" s="65" t="s">
        <v>11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2" t="s">
        <v>10</v>
      </c>
      <c r="Q70" s="31">
        <v>207</v>
      </c>
      <c r="R70" s="30">
        <v>4</v>
      </c>
      <c r="S70" s="30">
        <v>9</v>
      </c>
      <c r="T70" s="29" t="s">
        <v>9</v>
      </c>
      <c r="U70" s="28" t="s">
        <v>5</v>
      </c>
      <c r="V70" s="21" t="s">
        <v>3</v>
      </c>
      <c r="W70" s="63"/>
      <c r="X70" s="63"/>
      <c r="Y70" s="64"/>
      <c r="Z70" s="75">
        <v>2787598.21</v>
      </c>
      <c r="AA70" s="75">
        <v>528200</v>
      </c>
      <c r="AB70" s="76">
        <v>621860</v>
      </c>
      <c r="AC70" s="19" t="s">
        <v>86</v>
      </c>
      <c r="AD70" s="18"/>
      <c r="AE70" s="17"/>
    </row>
    <row r="71" spans="1:31" ht="57.75" customHeight="1" x14ac:dyDescent="0.25">
      <c r="A71" s="27"/>
      <c r="B71" s="36"/>
      <c r="C71" s="35"/>
      <c r="D71" s="35"/>
      <c r="E71" s="34"/>
      <c r="F71" s="34"/>
      <c r="G71" s="34"/>
      <c r="H71" s="33"/>
      <c r="I71" s="67" t="s">
        <v>89</v>
      </c>
      <c r="J71" s="67"/>
      <c r="K71" s="67"/>
      <c r="L71" s="67"/>
      <c r="M71" s="67"/>
      <c r="N71" s="67"/>
      <c r="O71" s="68"/>
      <c r="P71" s="32" t="s">
        <v>88</v>
      </c>
      <c r="Q71" s="31">
        <v>207</v>
      </c>
      <c r="R71" s="30">
        <v>4</v>
      </c>
      <c r="S71" s="30">
        <v>9</v>
      </c>
      <c r="T71" s="29" t="s">
        <v>87</v>
      </c>
      <c r="U71" s="28" t="s">
        <v>5</v>
      </c>
      <c r="V71" s="21" t="s">
        <v>3</v>
      </c>
      <c r="W71" s="63"/>
      <c r="X71" s="63"/>
      <c r="Y71" s="64"/>
      <c r="Z71" s="75">
        <v>2787598.21</v>
      </c>
      <c r="AA71" s="75">
        <v>528200</v>
      </c>
      <c r="AB71" s="76">
        <v>621860</v>
      </c>
      <c r="AC71" s="19" t="s">
        <v>86</v>
      </c>
      <c r="AD71" s="18"/>
      <c r="AE71" s="17"/>
    </row>
    <row r="72" spans="1:31" ht="29.25" customHeight="1" x14ac:dyDescent="0.25">
      <c r="A72" s="27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6" t="s">
        <v>17</v>
      </c>
      <c r="Q72" s="25">
        <v>207</v>
      </c>
      <c r="R72" s="24">
        <v>4</v>
      </c>
      <c r="S72" s="24">
        <v>9</v>
      </c>
      <c r="T72" s="23" t="s">
        <v>87</v>
      </c>
      <c r="U72" s="22">
        <v>200</v>
      </c>
      <c r="V72" s="21" t="s">
        <v>3</v>
      </c>
      <c r="W72" s="71"/>
      <c r="X72" s="71"/>
      <c r="Y72" s="72"/>
      <c r="Z72" s="77">
        <v>2787598.21</v>
      </c>
      <c r="AA72" s="77">
        <v>528200</v>
      </c>
      <c r="AB72" s="78">
        <v>621860</v>
      </c>
      <c r="AC72" s="19" t="s">
        <v>86</v>
      </c>
      <c r="AD72" s="18"/>
      <c r="AE72" s="17"/>
    </row>
    <row r="73" spans="1:31" ht="43.5" customHeight="1" x14ac:dyDescent="0.25">
      <c r="A73" s="27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6" t="s">
        <v>16</v>
      </c>
      <c r="Q73" s="25">
        <v>207</v>
      </c>
      <c r="R73" s="24">
        <v>4</v>
      </c>
      <c r="S73" s="24">
        <v>9</v>
      </c>
      <c r="T73" s="23" t="s">
        <v>87</v>
      </c>
      <c r="U73" s="22">
        <v>240</v>
      </c>
      <c r="V73" s="21" t="s">
        <v>3</v>
      </c>
      <c r="W73" s="71"/>
      <c r="X73" s="71"/>
      <c r="Y73" s="72"/>
      <c r="Z73" s="77">
        <v>2787598.21</v>
      </c>
      <c r="AA73" s="77">
        <v>528200</v>
      </c>
      <c r="AB73" s="78">
        <v>621860</v>
      </c>
      <c r="AC73" s="19" t="s">
        <v>86</v>
      </c>
      <c r="AD73" s="18"/>
      <c r="AE73" s="17"/>
    </row>
    <row r="74" spans="1:31" ht="29.25" customHeight="1" x14ac:dyDescent="0.25">
      <c r="A74" s="27"/>
      <c r="B74" s="61" t="s">
        <v>85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2" t="s">
        <v>85</v>
      </c>
      <c r="Q74" s="31">
        <v>207</v>
      </c>
      <c r="R74" s="30">
        <v>5</v>
      </c>
      <c r="S74" s="30">
        <v>0</v>
      </c>
      <c r="T74" s="29" t="s">
        <v>5</v>
      </c>
      <c r="U74" s="28" t="s">
        <v>5</v>
      </c>
      <c r="V74" s="21">
        <v>0</v>
      </c>
      <c r="W74" s="63"/>
      <c r="X74" s="63"/>
      <c r="Y74" s="64"/>
      <c r="Z74" s="75">
        <f>Z75</f>
        <v>2308226.4900000002</v>
      </c>
      <c r="AA74" s="75">
        <v>156000</v>
      </c>
      <c r="AB74" s="76">
        <v>156000</v>
      </c>
      <c r="AC74" s="19" t="s">
        <v>28</v>
      </c>
      <c r="AD74" s="18"/>
      <c r="AE74" s="17"/>
    </row>
    <row r="75" spans="1:31" ht="16.5" customHeight="1" x14ac:dyDescent="0.25">
      <c r="A75" s="27"/>
      <c r="B75" s="61" t="s">
        <v>84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2" t="s">
        <v>84</v>
      </c>
      <c r="Q75" s="31">
        <v>207</v>
      </c>
      <c r="R75" s="30">
        <v>5</v>
      </c>
      <c r="S75" s="30">
        <v>3</v>
      </c>
      <c r="T75" s="29" t="s">
        <v>5</v>
      </c>
      <c r="U75" s="28" t="s">
        <v>5</v>
      </c>
      <c r="V75" s="21">
        <v>0</v>
      </c>
      <c r="W75" s="63"/>
      <c r="X75" s="63"/>
      <c r="Y75" s="64"/>
      <c r="Z75" s="75">
        <f>Z76</f>
        <v>2308226.4900000002</v>
      </c>
      <c r="AA75" s="75">
        <v>156000</v>
      </c>
      <c r="AB75" s="76">
        <v>156000</v>
      </c>
      <c r="AC75" s="19" t="s">
        <v>28</v>
      </c>
      <c r="AD75" s="18"/>
      <c r="AE75" s="17"/>
    </row>
    <row r="76" spans="1:31" ht="29.25" customHeight="1" x14ac:dyDescent="0.25">
      <c r="A76" s="27"/>
      <c r="B76" s="36"/>
      <c r="C76" s="35"/>
      <c r="D76" s="37"/>
      <c r="E76" s="65" t="s">
        <v>11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2" t="s">
        <v>10</v>
      </c>
      <c r="Q76" s="31">
        <v>207</v>
      </c>
      <c r="R76" s="30">
        <v>5</v>
      </c>
      <c r="S76" s="30">
        <v>3</v>
      </c>
      <c r="T76" s="29" t="s">
        <v>9</v>
      </c>
      <c r="U76" s="28" t="s">
        <v>5</v>
      </c>
      <c r="V76" s="21" t="s">
        <v>3</v>
      </c>
      <c r="W76" s="63"/>
      <c r="X76" s="63"/>
      <c r="Y76" s="64"/>
      <c r="Z76" s="75">
        <v>2308226.4900000002</v>
      </c>
      <c r="AA76" s="75">
        <v>156000</v>
      </c>
      <c r="AB76" s="76">
        <v>156000</v>
      </c>
      <c r="AC76" s="19" t="s">
        <v>28</v>
      </c>
      <c r="AD76" s="18"/>
      <c r="AE76" s="17"/>
    </row>
    <row r="77" spans="1:31" ht="16.5" customHeight="1" x14ac:dyDescent="0.25">
      <c r="A77" s="27"/>
      <c r="B77" s="36"/>
      <c r="C77" s="35"/>
      <c r="D77" s="35"/>
      <c r="E77" s="34"/>
      <c r="F77" s="34"/>
      <c r="G77" s="34"/>
      <c r="H77" s="33"/>
      <c r="I77" s="67" t="s">
        <v>83</v>
      </c>
      <c r="J77" s="67"/>
      <c r="K77" s="67"/>
      <c r="L77" s="67"/>
      <c r="M77" s="67"/>
      <c r="N77" s="67"/>
      <c r="O77" s="68"/>
      <c r="P77" s="32" t="s">
        <v>82</v>
      </c>
      <c r="Q77" s="31">
        <v>207</v>
      </c>
      <c r="R77" s="30">
        <v>5</v>
      </c>
      <c r="S77" s="30">
        <v>3</v>
      </c>
      <c r="T77" s="29" t="s">
        <v>81</v>
      </c>
      <c r="U77" s="28" t="s">
        <v>5</v>
      </c>
      <c r="V77" s="21" t="s">
        <v>3</v>
      </c>
      <c r="W77" s="63"/>
      <c r="X77" s="63"/>
      <c r="Y77" s="64"/>
      <c r="Z77" s="75">
        <v>479470</v>
      </c>
      <c r="AA77" s="75">
        <v>120000</v>
      </c>
      <c r="AB77" s="76">
        <v>120000</v>
      </c>
      <c r="AC77" s="19" t="s">
        <v>74</v>
      </c>
      <c r="AD77" s="18"/>
      <c r="AE77" s="17"/>
    </row>
    <row r="78" spans="1:31" ht="29.25" customHeight="1" x14ac:dyDescent="0.25">
      <c r="A78" s="27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6" t="s">
        <v>17</v>
      </c>
      <c r="Q78" s="25">
        <v>207</v>
      </c>
      <c r="R78" s="24">
        <v>5</v>
      </c>
      <c r="S78" s="24">
        <v>3</v>
      </c>
      <c r="T78" s="23" t="s">
        <v>81</v>
      </c>
      <c r="U78" s="22">
        <v>200</v>
      </c>
      <c r="V78" s="21" t="s">
        <v>3</v>
      </c>
      <c r="W78" s="71"/>
      <c r="X78" s="71"/>
      <c r="Y78" s="72"/>
      <c r="Z78" s="77">
        <v>479470</v>
      </c>
      <c r="AA78" s="77">
        <v>120000</v>
      </c>
      <c r="AB78" s="78">
        <v>120000</v>
      </c>
      <c r="AC78" s="19" t="s">
        <v>74</v>
      </c>
      <c r="AD78" s="18"/>
      <c r="AE78" s="17"/>
    </row>
    <row r="79" spans="1:31" ht="43.5" customHeight="1" x14ac:dyDescent="0.25">
      <c r="A79" s="27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6" t="s">
        <v>16</v>
      </c>
      <c r="Q79" s="25">
        <v>207</v>
      </c>
      <c r="R79" s="24">
        <v>5</v>
      </c>
      <c r="S79" s="24">
        <v>3</v>
      </c>
      <c r="T79" s="23" t="s">
        <v>81</v>
      </c>
      <c r="U79" s="22">
        <v>240</v>
      </c>
      <c r="V79" s="21" t="s">
        <v>3</v>
      </c>
      <c r="W79" s="71"/>
      <c r="X79" s="71"/>
      <c r="Y79" s="72"/>
      <c r="Z79" s="77">
        <v>479470</v>
      </c>
      <c r="AA79" s="77">
        <v>120000</v>
      </c>
      <c r="AB79" s="78">
        <v>120000</v>
      </c>
      <c r="AC79" s="19" t="s">
        <v>74</v>
      </c>
      <c r="AD79" s="18"/>
      <c r="AE79" s="17"/>
    </row>
    <row r="80" spans="1:31" ht="16.5" customHeight="1" x14ac:dyDescent="0.25">
      <c r="A80" s="27"/>
      <c r="B80" s="36"/>
      <c r="C80" s="35"/>
      <c r="D80" s="35"/>
      <c r="E80" s="34"/>
      <c r="F80" s="34"/>
      <c r="G80" s="34"/>
      <c r="H80" s="33"/>
      <c r="I80" s="67" t="s">
        <v>80</v>
      </c>
      <c r="J80" s="67"/>
      <c r="K80" s="67"/>
      <c r="L80" s="67"/>
      <c r="M80" s="67"/>
      <c r="N80" s="67"/>
      <c r="O80" s="68"/>
      <c r="P80" s="32" t="s">
        <v>79</v>
      </c>
      <c r="Q80" s="31">
        <v>207</v>
      </c>
      <c r="R80" s="30">
        <v>5</v>
      </c>
      <c r="S80" s="30">
        <v>3</v>
      </c>
      <c r="T80" s="29" t="s">
        <v>78</v>
      </c>
      <c r="U80" s="28" t="s">
        <v>5</v>
      </c>
      <c r="V80" s="21" t="s">
        <v>3</v>
      </c>
      <c r="W80" s="63"/>
      <c r="X80" s="63"/>
      <c r="Y80" s="64"/>
      <c r="Z80" s="75">
        <v>6000</v>
      </c>
      <c r="AA80" s="75">
        <v>6000</v>
      </c>
      <c r="AB80" s="76">
        <v>6000</v>
      </c>
      <c r="AC80" s="19" t="s">
        <v>74</v>
      </c>
      <c r="AD80" s="18"/>
      <c r="AE80" s="17"/>
    </row>
    <row r="81" spans="1:31" ht="29.25" customHeight="1" x14ac:dyDescent="0.25">
      <c r="A81" s="27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6" t="s">
        <v>17</v>
      </c>
      <c r="Q81" s="25">
        <v>207</v>
      </c>
      <c r="R81" s="24">
        <v>5</v>
      </c>
      <c r="S81" s="24">
        <v>3</v>
      </c>
      <c r="T81" s="23" t="s">
        <v>78</v>
      </c>
      <c r="U81" s="22">
        <v>200</v>
      </c>
      <c r="V81" s="21" t="s">
        <v>3</v>
      </c>
      <c r="W81" s="71"/>
      <c r="X81" s="71"/>
      <c r="Y81" s="72"/>
      <c r="Z81" s="77">
        <v>6000</v>
      </c>
      <c r="AA81" s="77">
        <v>6000</v>
      </c>
      <c r="AB81" s="78">
        <v>6000</v>
      </c>
      <c r="AC81" s="19" t="s">
        <v>74</v>
      </c>
      <c r="AD81" s="18"/>
      <c r="AE81" s="17"/>
    </row>
    <row r="82" spans="1:31" ht="43.5" customHeight="1" x14ac:dyDescent="0.25">
      <c r="A82" s="27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6" t="s">
        <v>16</v>
      </c>
      <c r="Q82" s="25">
        <v>207</v>
      </c>
      <c r="R82" s="24">
        <v>5</v>
      </c>
      <c r="S82" s="24">
        <v>3</v>
      </c>
      <c r="T82" s="23" t="s">
        <v>78</v>
      </c>
      <c r="U82" s="22">
        <v>240</v>
      </c>
      <c r="V82" s="21" t="s">
        <v>3</v>
      </c>
      <c r="W82" s="71"/>
      <c r="X82" s="71"/>
      <c r="Y82" s="72"/>
      <c r="Z82" s="77">
        <v>6000</v>
      </c>
      <c r="AA82" s="77">
        <v>6000</v>
      </c>
      <c r="AB82" s="78">
        <v>6000</v>
      </c>
      <c r="AC82" s="19" t="s">
        <v>74</v>
      </c>
      <c r="AD82" s="18"/>
      <c r="AE82" s="17"/>
    </row>
    <row r="83" spans="1:31" ht="29.25" customHeight="1" x14ac:dyDescent="0.25">
      <c r="A83" s="27"/>
      <c r="B83" s="36"/>
      <c r="C83" s="35"/>
      <c r="D83" s="35"/>
      <c r="E83" s="34"/>
      <c r="F83" s="34"/>
      <c r="G83" s="34"/>
      <c r="H83" s="33"/>
      <c r="I83" s="67" t="s">
        <v>77</v>
      </c>
      <c r="J83" s="67"/>
      <c r="K83" s="67"/>
      <c r="L83" s="67"/>
      <c r="M83" s="67"/>
      <c r="N83" s="67"/>
      <c r="O83" s="68"/>
      <c r="P83" s="32" t="s">
        <v>76</v>
      </c>
      <c r="Q83" s="31">
        <v>207</v>
      </c>
      <c r="R83" s="30">
        <v>5</v>
      </c>
      <c r="S83" s="30">
        <v>3</v>
      </c>
      <c r="T83" s="29" t="s">
        <v>75</v>
      </c>
      <c r="U83" s="28" t="s">
        <v>5</v>
      </c>
      <c r="V83" s="21" t="s">
        <v>3</v>
      </c>
      <c r="W83" s="63"/>
      <c r="X83" s="63"/>
      <c r="Y83" s="64"/>
      <c r="Z83" s="75">
        <f>Z84</f>
        <v>421315.17</v>
      </c>
      <c r="AA83" s="75">
        <v>30000</v>
      </c>
      <c r="AB83" s="76">
        <v>30000</v>
      </c>
      <c r="AC83" s="19" t="s">
        <v>74</v>
      </c>
      <c r="AD83" s="18"/>
      <c r="AE83" s="17"/>
    </row>
    <row r="84" spans="1:31" ht="29.25" customHeight="1" x14ac:dyDescent="0.25">
      <c r="A84" s="27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6" t="s">
        <v>17</v>
      </c>
      <c r="Q84" s="25">
        <v>207</v>
      </c>
      <c r="R84" s="24">
        <v>5</v>
      </c>
      <c r="S84" s="24">
        <v>3</v>
      </c>
      <c r="T84" s="23" t="s">
        <v>75</v>
      </c>
      <c r="U84" s="22">
        <v>200</v>
      </c>
      <c r="V84" s="21" t="s">
        <v>3</v>
      </c>
      <c r="W84" s="71"/>
      <c r="X84" s="71"/>
      <c r="Y84" s="72"/>
      <c r="Z84" s="77">
        <f>Z85</f>
        <v>421315.17</v>
      </c>
      <c r="AA84" s="77">
        <v>30000</v>
      </c>
      <c r="AB84" s="78">
        <v>30000</v>
      </c>
      <c r="AC84" s="19" t="s">
        <v>74</v>
      </c>
      <c r="AD84" s="18"/>
      <c r="AE84" s="17"/>
    </row>
    <row r="85" spans="1:31" ht="43.5" customHeight="1" x14ac:dyDescent="0.25">
      <c r="A85" s="27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6" t="s">
        <v>16</v>
      </c>
      <c r="Q85" s="25">
        <v>207</v>
      </c>
      <c r="R85" s="24">
        <v>5</v>
      </c>
      <c r="S85" s="24">
        <v>3</v>
      </c>
      <c r="T85" s="23" t="s">
        <v>75</v>
      </c>
      <c r="U85" s="22">
        <v>240</v>
      </c>
      <c r="V85" s="21" t="s">
        <v>3</v>
      </c>
      <c r="W85" s="71"/>
      <c r="X85" s="71"/>
      <c r="Y85" s="72"/>
      <c r="Z85" s="77">
        <v>421315.17</v>
      </c>
      <c r="AA85" s="77">
        <v>30000</v>
      </c>
      <c r="AB85" s="78">
        <v>30000</v>
      </c>
      <c r="AC85" s="19" t="s">
        <v>74</v>
      </c>
      <c r="AD85" s="18"/>
      <c r="AE85" s="17"/>
    </row>
    <row r="86" spans="1:31" ht="43.5" customHeight="1" x14ac:dyDescent="0.25">
      <c r="A86" s="27"/>
      <c r="B86" s="36"/>
      <c r="C86" s="35"/>
      <c r="D86" s="35"/>
      <c r="E86" s="34"/>
      <c r="F86" s="34"/>
      <c r="G86" s="34"/>
      <c r="H86" s="33"/>
      <c r="I86" s="67" t="s">
        <v>73</v>
      </c>
      <c r="J86" s="67"/>
      <c r="K86" s="67"/>
      <c r="L86" s="67"/>
      <c r="M86" s="67"/>
      <c r="N86" s="67"/>
      <c r="O86" s="68"/>
      <c r="P86" s="32" t="s">
        <v>72</v>
      </c>
      <c r="Q86" s="31">
        <v>207</v>
      </c>
      <c r="R86" s="30">
        <v>5</v>
      </c>
      <c r="S86" s="30">
        <v>3</v>
      </c>
      <c r="T86" s="29" t="s">
        <v>71</v>
      </c>
      <c r="U86" s="28" t="s">
        <v>5</v>
      </c>
      <c r="V86" s="21" t="s">
        <v>3</v>
      </c>
      <c r="W86" s="63"/>
      <c r="X86" s="63"/>
      <c r="Y86" s="64"/>
      <c r="Z86" s="75">
        <v>1307941.32</v>
      </c>
      <c r="AA86" s="75">
        <v>0</v>
      </c>
      <c r="AB86" s="76">
        <v>0</v>
      </c>
      <c r="AC86" s="19" t="s">
        <v>70</v>
      </c>
      <c r="AD86" s="18"/>
      <c r="AE86" s="17"/>
    </row>
    <row r="87" spans="1:31" ht="29.25" customHeight="1" x14ac:dyDescent="0.25">
      <c r="A87" s="27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6" t="s">
        <v>17</v>
      </c>
      <c r="Q87" s="25">
        <v>207</v>
      </c>
      <c r="R87" s="24">
        <v>5</v>
      </c>
      <c r="S87" s="24">
        <v>3</v>
      </c>
      <c r="T87" s="23" t="s">
        <v>71</v>
      </c>
      <c r="U87" s="22">
        <v>200</v>
      </c>
      <c r="V87" s="21" t="s">
        <v>3</v>
      </c>
      <c r="W87" s="71"/>
      <c r="X87" s="71"/>
      <c r="Y87" s="72"/>
      <c r="Z87" s="77">
        <v>1307941.32</v>
      </c>
      <c r="AA87" s="77">
        <v>0</v>
      </c>
      <c r="AB87" s="78">
        <v>0</v>
      </c>
      <c r="AC87" s="19" t="s">
        <v>70</v>
      </c>
      <c r="AD87" s="18"/>
      <c r="AE87" s="17"/>
    </row>
    <row r="88" spans="1:31" ht="43.5" customHeight="1" x14ac:dyDescent="0.25">
      <c r="A88" s="27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6" t="s">
        <v>16</v>
      </c>
      <c r="Q88" s="25">
        <v>207</v>
      </c>
      <c r="R88" s="24">
        <v>5</v>
      </c>
      <c r="S88" s="24">
        <v>3</v>
      </c>
      <c r="T88" s="23" t="s">
        <v>71</v>
      </c>
      <c r="U88" s="22">
        <v>240</v>
      </c>
      <c r="V88" s="21" t="s">
        <v>3</v>
      </c>
      <c r="W88" s="71"/>
      <c r="X88" s="71"/>
      <c r="Y88" s="72"/>
      <c r="Z88" s="77">
        <v>1307941.32</v>
      </c>
      <c r="AA88" s="77">
        <v>0</v>
      </c>
      <c r="AB88" s="78">
        <v>0</v>
      </c>
      <c r="AC88" s="19" t="s">
        <v>70</v>
      </c>
      <c r="AD88" s="18"/>
      <c r="AE88" s="17"/>
    </row>
    <row r="89" spans="1:31" ht="29.25" customHeight="1" x14ac:dyDescent="0.25">
      <c r="A89" s="27"/>
      <c r="B89" s="36"/>
      <c r="C89" s="35"/>
      <c r="D89" s="35"/>
      <c r="E89" s="34"/>
      <c r="F89" s="34"/>
      <c r="G89" s="34"/>
      <c r="H89" s="33"/>
      <c r="I89" s="67" t="s">
        <v>41</v>
      </c>
      <c r="J89" s="67"/>
      <c r="K89" s="67"/>
      <c r="L89" s="67"/>
      <c r="M89" s="67"/>
      <c r="N89" s="67"/>
      <c r="O89" s="68"/>
      <c r="P89" s="32" t="s">
        <v>40</v>
      </c>
      <c r="Q89" s="31">
        <v>207</v>
      </c>
      <c r="R89" s="30">
        <v>5</v>
      </c>
      <c r="S89" s="30">
        <v>3</v>
      </c>
      <c r="T89" s="29" t="s">
        <v>39</v>
      </c>
      <c r="U89" s="28" t="s">
        <v>5</v>
      </c>
      <c r="V89" s="21" t="s">
        <v>3</v>
      </c>
      <c r="W89" s="63"/>
      <c r="X89" s="63"/>
      <c r="Y89" s="64"/>
      <c r="Z89" s="75">
        <v>93500</v>
      </c>
      <c r="AA89" s="75">
        <v>0</v>
      </c>
      <c r="AB89" s="76">
        <v>0</v>
      </c>
      <c r="AC89" s="19" t="s">
        <v>14</v>
      </c>
      <c r="AD89" s="18"/>
      <c r="AE89" s="17"/>
    </row>
    <row r="90" spans="1:31" ht="29.25" customHeight="1" x14ac:dyDescent="0.25">
      <c r="A90" s="27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6" t="s">
        <v>17</v>
      </c>
      <c r="Q90" s="25">
        <v>207</v>
      </c>
      <c r="R90" s="24">
        <v>5</v>
      </c>
      <c r="S90" s="24">
        <v>3</v>
      </c>
      <c r="T90" s="23" t="s">
        <v>39</v>
      </c>
      <c r="U90" s="22">
        <v>200</v>
      </c>
      <c r="V90" s="21" t="s">
        <v>3</v>
      </c>
      <c r="W90" s="71"/>
      <c r="X90" s="71"/>
      <c r="Y90" s="72"/>
      <c r="Z90" s="77">
        <v>93500</v>
      </c>
      <c r="AA90" s="77">
        <v>0</v>
      </c>
      <c r="AB90" s="78">
        <v>0</v>
      </c>
      <c r="AC90" s="19" t="s">
        <v>14</v>
      </c>
      <c r="AD90" s="18"/>
      <c r="AE90" s="17"/>
    </row>
    <row r="91" spans="1:31" ht="43.5" customHeight="1" x14ac:dyDescent="0.25">
      <c r="A91" s="27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6" t="s">
        <v>16</v>
      </c>
      <c r="Q91" s="25">
        <v>207</v>
      </c>
      <c r="R91" s="24">
        <v>5</v>
      </c>
      <c r="S91" s="24">
        <v>3</v>
      </c>
      <c r="T91" s="23" t="s">
        <v>39</v>
      </c>
      <c r="U91" s="22">
        <v>240</v>
      </c>
      <c r="V91" s="21" t="s">
        <v>3</v>
      </c>
      <c r="W91" s="71"/>
      <c r="X91" s="71"/>
      <c r="Y91" s="72"/>
      <c r="Z91" s="77">
        <v>93500</v>
      </c>
      <c r="AA91" s="77">
        <v>0</v>
      </c>
      <c r="AB91" s="78">
        <v>0</v>
      </c>
      <c r="AC91" s="19" t="s">
        <v>14</v>
      </c>
      <c r="AD91" s="18"/>
      <c r="AE91" s="17"/>
    </row>
    <row r="92" spans="1:31" ht="16.5" customHeight="1" x14ac:dyDescent="0.25">
      <c r="A92" s="27"/>
      <c r="B92" s="61" t="s">
        <v>69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2" t="s">
        <v>69</v>
      </c>
      <c r="Q92" s="31">
        <v>207</v>
      </c>
      <c r="R92" s="30">
        <v>7</v>
      </c>
      <c r="S92" s="30">
        <v>0</v>
      </c>
      <c r="T92" s="29" t="s">
        <v>5</v>
      </c>
      <c r="U92" s="28" t="s">
        <v>5</v>
      </c>
      <c r="V92" s="21">
        <v>0</v>
      </c>
      <c r="W92" s="63"/>
      <c r="X92" s="63"/>
      <c r="Y92" s="64"/>
      <c r="Z92" s="75">
        <v>20500</v>
      </c>
      <c r="AA92" s="75">
        <v>12000</v>
      </c>
      <c r="AB92" s="76">
        <v>3000</v>
      </c>
      <c r="AC92" s="19" t="s">
        <v>50</v>
      </c>
      <c r="AD92" s="18"/>
      <c r="AE92" s="17"/>
    </row>
    <row r="93" spans="1:31" ht="29.25" customHeight="1" x14ac:dyDescent="0.25">
      <c r="A93" s="27"/>
      <c r="B93" s="61" t="s">
        <v>68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2" t="s">
        <v>68</v>
      </c>
      <c r="Q93" s="31">
        <v>207</v>
      </c>
      <c r="R93" s="30">
        <v>7</v>
      </c>
      <c r="S93" s="30">
        <v>5</v>
      </c>
      <c r="T93" s="29" t="s">
        <v>5</v>
      </c>
      <c r="U93" s="28" t="s">
        <v>5</v>
      </c>
      <c r="V93" s="21">
        <v>0</v>
      </c>
      <c r="W93" s="63"/>
      <c r="X93" s="63"/>
      <c r="Y93" s="64"/>
      <c r="Z93" s="75">
        <v>18500</v>
      </c>
      <c r="AA93" s="75">
        <v>10000</v>
      </c>
      <c r="AB93" s="76">
        <v>1000</v>
      </c>
      <c r="AC93" s="19" t="s">
        <v>50</v>
      </c>
      <c r="AD93" s="18"/>
      <c r="AE93" s="17"/>
    </row>
    <row r="94" spans="1:31" ht="29.25" customHeight="1" x14ac:dyDescent="0.25">
      <c r="A94" s="27"/>
      <c r="B94" s="36"/>
      <c r="C94" s="35"/>
      <c r="D94" s="37"/>
      <c r="E94" s="65" t="s">
        <v>11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2" t="s">
        <v>10</v>
      </c>
      <c r="Q94" s="31">
        <v>207</v>
      </c>
      <c r="R94" s="30">
        <v>7</v>
      </c>
      <c r="S94" s="30">
        <v>5</v>
      </c>
      <c r="T94" s="29" t="s">
        <v>9</v>
      </c>
      <c r="U94" s="28" t="s">
        <v>5</v>
      </c>
      <c r="V94" s="21" t="s">
        <v>3</v>
      </c>
      <c r="W94" s="63"/>
      <c r="X94" s="63"/>
      <c r="Y94" s="64"/>
      <c r="Z94" s="75">
        <v>18500</v>
      </c>
      <c r="AA94" s="75">
        <v>10000</v>
      </c>
      <c r="AB94" s="76">
        <v>1000</v>
      </c>
      <c r="AC94" s="19" t="s">
        <v>50</v>
      </c>
      <c r="AD94" s="18"/>
      <c r="AE94" s="17"/>
    </row>
    <row r="95" spans="1:31" ht="29.25" customHeight="1" x14ac:dyDescent="0.25">
      <c r="A95" s="27"/>
      <c r="B95" s="36"/>
      <c r="C95" s="35"/>
      <c r="D95" s="35"/>
      <c r="E95" s="34"/>
      <c r="F95" s="34"/>
      <c r="G95" s="34"/>
      <c r="H95" s="33"/>
      <c r="I95" s="67" t="s">
        <v>67</v>
      </c>
      <c r="J95" s="67"/>
      <c r="K95" s="67"/>
      <c r="L95" s="67"/>
      <c r="M95" s="67"/>
      <c r="N95" s="67"/>
      <c r="O95" s="68"/>
      <c r="P95" s="32" t="s">
        <v>66</v>
      </c>
      <c r="Q95" s="31">
        <v>207</v>
      </c>
      <c r="R95" s="30">
        <v>7</v>
      </c>
      <c r="S95" s="30">
        <v>5</v>
      </c>
      <c r="T95" s="29" t="s">
        <v>65</v>
      </c>
      <c r="U95" s="28" t="s">
        <v>5</v>
      </c>
      <c r="V95" s="21" t="s">
        <v>3</v>
      </c>
      <c r="W95" s="63"/>
      <c r="X95" s="63"/>
      <c r="Y95" s="64"/>
      <c r="Z95" s="75">
        <v>18500</v>
      </c>
      <c r="AA95" s="75">
        <v>10000</v>
      </c>
      <c r="AB95" s="76">
        <v>1000</v>
      </c>
      <c r="AC95" s="19" t="s">
        <v>50</v>
      </c>
      <c r="AD95" s="18"/>
      <c r="AE95" s="17"/>
    </row>
    <row r="96" spans="1:31" ht="29.25" customHeight="1" x14ac:dyDescent="0.25">
      <c r="A96" s="27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6" t="s">
        <v>17</v>
      </c>
      <c r="Q96" s="25">
        <v>207</v>
      </c>
      <c r="R96" s="24">
        <v>7</v>
      </c>
      <c r="S96" s="24">
        <v>5</v>
      </c>
      <c r="T96" s="23" t="s">
        <v>65</v>
      </c>
      <c r="U96" s="22">
        <v>200</v>
      </c>
      <c r="V96" s="21" t="s">
        <v>3</v>
      </c>
      <c r="W96" s="71"/>
      <c r="X96" s="71"/>
      <c r="Y96" s="72"/>
      <c r="Z96" s="77">
        <v>18500</v>
      </c>
      <c r="AA96" s="77">
        <v>10000</v>
      </c>
      <c r="AB96" s="78">
        <v>1000</v>
      </c>
      <c r="AC96" s="19" t="s">
        <v>50</v>
      </c>
      <c r="AD96" s="18"/>
      <c r="AE96" s="17"/>
    </row>
    <row r="97" spans="1:31" ht="43.5" customHeight="1" x14ac:dyDescent="0.25">
      <c r="A97" s="27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6" t="s">
        <v>16</v>
      </c>
      <c r="Q97" s="25">
        <v>207</v>
      </c>
      <c r="R97" s="24">
        <v>7</v>
      </c>
      <c r="S97" s="24">
        <v>5</v>
      </c>
      <c r="T97" s="23" t="s">
        <v>65</v>
      </c>
      <c r="U97" s="22">
        <v>240</v>
      </c>
      <c r="V97" s="21" t="s">
        <v>3</v>
      </c>
      <c r="W97" s="71"/>
      <c r="X97" s="71"/>
      <c r="Y97" s="72"/>
      <c r="Z97" s="77">
        <v>18500</v>
      </c>
      <c r="AA97" s="77">
        <v>10000</v>
      </c>
      <c r="AB97" s="78">
        <v>1000</v>
      </c>
      <c r="AC97" s="19" t="s">
        <v>50</v>
      </c>
      <c r="AD97" s="18"/>
      <c r="AE97" s="17"/>
    </row>
    <row r="98" spans="1:31" ht="16.5" customHeight="1" x14ac:dyDescent="0.25">
      <c r="A98" s="27"/>
      <c r="B98" s="61" t="s">
        <v>64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2" t="s">
        <v>64</v>
      </c>
      <c r="Q98" s="31">
        <v>207</v>
      </c>
      <c r="R98" s="30">
        <v>7</v>
      </c>
      <c r="S98" s="30">
        <v>7</v>
      </c>
      <c r="T98" s="29" t="s">
        <v>5</v>
      </c>
      <c r="U98" s="28" t="s">
        <v>5</v>
      </c>
      <c r="V98" s="21">
        <v>0</v>
      </c>
      <c r="W98" s="63"/>
      <c r="X98" s="63"/>
      <c r="Y98" s="64"/>
      <c r="Z98" s="75">
        <v>2000</v>
      </c>
      <c r="AA98" s="75">
        <v>2000</v>
      </c>
      <c r="AB98" s="76">
        <v>2000</v>
      </c>
      <c r="AC98" s="19" t="s">
        <v>50</v>
      </c>
      <c r="AD98" s="18"/>
      <c r="AE98" s="17"/>
    </row>
    <row r="99" spans="1:31" ht="29.25" customHeight="1" x14ac:dyDescent="0.25">
      <c r="A99" s="27"/>
      <c r="B99" s="36"/>
      <c r="C99" s="35"/>
      <c r="D99" s="37"/>
      <c r="E99" s="65" t="s">
        <v>11</v>
      </c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2" t="s">
        <v>10</v>
      </c>
      <c r="Q99" s="31">
        <v>207</v>
      </c>
      <c r="R99" s="30">
        <v>7</v>
      </c>
      <c r="S99" s="30">
        <v>7</v>
      </c>
      <c r="T99" s="29" t="s">
        <v>9</v>
      </c>
      <c r="U99" s="28" t="s">
        <v>5</v>
      </c>
      <c r="V99" s="21" t="s">
        <v>3</v>
      </c>
      <c r="W99" s="63"/>
      <c r="X99" s="63"/>
      <c r="Y99" s="64"/>
      <c r="Z99" s="75">
        <v>2000</v>
      </c>
      <c r="AA99" s="75">
        <v>2000</v>
      </c>
      <c r="AB99" s="76">
        <v>2000</v>
      </c>
      <c r="AC99" s="19" t="s">
        <v>50</v>
      </c>
      <c r="AD99" s="18"/>
      <c r="AE99" s="17"/>
    </row>
    <row r="100" spans="1:31" ht="29.25" customHeight="1" x14ac:dyDescent="0.25">
      <c r="A100" s="27"/>
      <c r="B100" s="36"/>
      <c r="C100" s="35"/>
      <c r="D100" s="35"/>
      <c r="E100" s="34"/>
      <c r="F100" s="34"/>
      <c r="G100" s="34"/>
      <c r="H100" s="33"/>
      <c r="I100" s="67" t="s">
        <v>63</v>
      </c>
      <c r="J100" s="67"/>
      <c r="K100" s="67"/>
      <c r="L100" s="67"/>
      <c r="M100" s="67"/>
      <c r="N100" s="67"/>
      <c r="O100" s="68"/>
      <c r="P100" s="32" t="s">
        <v>62</v>
      </c>
      <c r="Q100" s="31">
        <v>207</v>
      </c>
      <c r="R100" s="30">
        <v>7</v>
      </c>
      <c r="S100" s="30">
        <v>7</v>
      </c>
      <c r="T100" s="29" t="s">
        <v>61</v>
      </c>
      <c r="U100" s="28" t="s">
        <v>5</v>
      </c>
      <c r="V100" s="21" t="s">
        <v>3</v>
      </c>
      <c r="W100" s="63"/>
      <c r="X100" s="63"/>
      <c r="Y100" s="64"/>
      <c r="Z100" s="75">
        <v>2000</v>
      </c>
      <c r="AA100" s="75">
        <v>2000</v>
      </c>
      <c r="AB100" s="76">
        <v>2000</v>
      </c>
      <c r="AC100" s="19" t="s">
        <v>50</v>
      </c>
      <c r="AD100" s="18"/>
      <c r="AE100" s="17"/>
    </row>
    <row r="101" spans="1:31" ht="29.25" customHeight="1" x14ac:dyDescent="0.25">
      <c r="A101" s="27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6" t="s">
        <v>17</v>
      </c>
      <c r="Q101" s="25">
        <v>207</v>
      </c>
      <c r="R101" s="24">
        <v>7</v>
      </c>
      <c r="S101" s="24">
        <v>7</v>
      </c>
      <c r="T101" s="23" t="s">
        <v>61</v>
      </c>
      <c r="U101" s="22">
        <v>200</v>
      </c>
      <c r="V101" s="21" t="s">
        <v>3</v>
      </c>
      <c r="W101" s="71"/>
      <c r="X101" s="71"/>
      <c r="Y101" s="72"/>
      <c r="Z101" s="77">
        <v>2000</v>
      </c>
      <c r="AA101" s="77">
        <v>2000</v>
      </c>
      <c r="AB101" s="78">
        <v>2000</v>
      </c>
      <c r="AC101" s="19" t="s">
        <v>50</v>
      </c>
      <c r="AD101" s="18"/>
      <c r="AE101" s="17"/>
    </row>
    <row r="102" spans="1:31" ht="43.5" customHeight="1" x14ac:dyDescent="0.25">
      <c r="A102" s="27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6" t="s">
        <v>16</v>
      </c>
      <c r="Q102" s="25">
        <v>207</v>
      </c>
      <c r="R102" s="24">
        <v>7</v>
      </c>
      <c r="S102" s="24">
        <v>7</v>
      </c>
      <c r="T102" s="23" t="s">
        <v>61</v>
      </c>
      <c r="U102" s="22">
        <v>240</v>
      </c>
      <c r="V102" s="21" t="s">
        <v>3</v>
      </c>
      <c r="W102" s="71"/>
      <c r="X102" s="71"/>
      <c r="Y102" s="72"/>
      <c r="Z102" s="77">
        <v>2000</v>
      </c>
      <c r="AA102" s="77">
        <v>2000</v>
      </c>
      <c r="AB102" s="78">
        <v>2000</v>
      </c>
      <c r="AC102" s="19" t="s">
        <v>50</v>
      </c>
      <c r="AD102" s="18"/>
      <c r="AE102" s="17"/>
    </row>
    <row r="103" spans="1:31" ht="16.5" customHeight="1" x14ac:dyDescent="0.25">
      <c r="A103" s="27"/>
      <c r="B103" s="61" t="s">
        <v>60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2" t="s">
        <v>60</v>
      </c>
      <c r="Q103" s="31">
        <v>207</v>
      </c>
      <c r="R103" s="30">
        <v>8</v>
      </c>
      <c r="S103" s="30">
        <v>0</v>
      </c>
      <c r="T103" s="29" t="s">
        <v>5</v>
      </c>
      <c r="U103" s="28" t="s">
        <v>5</v>
      </c>
      <c r="V103" s="21">
        <v>0</v>
      </c>
      <c r="W103" s="63"/>
      <c r="X103" s="63"/>
      <c r="Y103" s="64"/>
      <c r="Z103" s="75">
        <f>Z104</f>
        <v>5278055.92</v>
      </c>
      <c r="AA103" s="75">
        <v>773672</v>
      </c>
      <c r="AB103" s="76">
        <v>649386</v>
      </c>
      <c r="AC103" s="19" t="s">
        <v>28</v>
      </c>
      <c r="AD103" s="18"/>
      <c r="AE103" s="17"/>
    </row>
    <row r="104" spans="1:31" ht="16.5" customHeight="1" x14ac:dyDescent="0.25">
      <c r="A104" s="27"/>
      <c r="B104" s="61" t="s">
        <v>59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2" t="s">
        <v>59</v>
      </c>
      <c r="Q104" s="31">
        <v>207</v>
      </c>
      <c r="R104" s="30">
        <v>8</v>
      </c>
      <c r="S104" s="30">
        <v>1</v>
      </c>
      <c r="T104" s="29" t="s">
        <v>5</v>
      </c>
      <c r="U104" s="28" t="s">
        <v>5</v>
      </c>
      <c r="V104" s="21">
        <v>0</v>
      </c>
      <c r="W104" s="63"/>
      <c r="X104" s="63"/>
      <c r="Y104" s="64"/>
      <c r="Z104" s="75">
        <f>Z105</f>
        <v>5278055.92</v>
      </c>
      <c r="AA104" s="75">
        <v>773672</v>
      </c>
      <c r="AB104" s="76">
        <v>649386</v>
      </c>
      <c r="AC104" s="19" t="s">
        <v>28</v>
      </c>
      <c r="AD104" s="18"/>
      <c r="AE104" s="17"/>
    </row>
    <row r="105" spans="1:31" ht="29.25" customHeight="1" x14ac:dyDescent="0.25">
      <c r="A105" s="27"/>
      <c r="B105" s="36"/>
      <c r="C105" s="35"/>
      <c r="D105" s="37"/>
      <c r="E105" s="65" t="s">
        <v>11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2" t="s">
        <v>10</v>
      </c>
      <c r="Q105" s="31">
        <v>207</v>
      </c>
      <c r="R105" s="30">
        <v>8</v>
      </c>
      <c r="S105" s="30">
        <v>1</v>
      </c>
      <c r="T105" s="29" t="s">
        <v>9</v>
      </c>
      <c r="U105" s="28" t="s">
        <v>5</v>
      </c>
      <c r="V105" s="21" t="s">
        <v>3</v>
      </c>
      <c r="W105" s="63"/>
      <c r="X105" s="63"/>
      <c r="Y105" s="64"/>
      <c r="Z105" s="75">
        <v>5278055.92</v>
      </c>
      <c r="AA105" s="75">
        <v>773672</v>
      </c>
      <c r="AB105" s="76">
        <v>649386</v>
      </c>
      <c r="AC105" s="19" t="s">
        <v>28</v>
      </c>
      <c r="AD105" s="18"/>
      <c r="AE105" s="17"/>
    </row>
    <row r="106" spans="1:31" ht="29.25" customHeight="1" x14ac:dyDescent="0.25">
      <c r="A106" s="27"/>
      <c r="B106" s="36"/>
      <c r="C106" s="35"/>
      <c r="D106" s="35"/>
      <c r="E106" s="34"/>
      <c r="F106" s="34"/>
      <c r="G106" s="34"/>
      <c r="H106" s="33"/>
      <c r="I106" s="67" t="s">
        <v>58</v>
      </c>
      <c r="J106" s="67"/>
      <c r="K106" s="67"/>
      <c r="L106" s="67"/>
      <c r="M106" s="67"/>
      <c r="N106" s="67"/>
      <c r="O106" s="68"/>
      <c r="P106" s="32" t="s">
        <v>57</v>
      </c>
      <c r="Q106" s="31">
        <v>207</v>
      </c>
      <c r="R106" s="30">
        <v>8</v>
      </c>
      <c r="S106" s="30">
        <v>1</v>
      </c>
      <c r="T106" s="29" t="s">
        <v>54</v>
      </c>
      <c r="U106" s="28" t="s">
        <v>5</v>
      </c>
      <c r="V106" s="21" t="s">
        <v>3</v>
      </c>
      <c r="W106" s="63"/>
      <c r="X106" s="63"/>
      <c r="Y106" s="64"/>
      <c r="Z106" s="75">
        <v>2763914.42</v>
      </c>
      <c r="AA106" s="75">
        <v>768672</v>
      </c>
      <c r="AB106" s="76">
        <v>644386</v>
      </c>
      <c r="AC106" s="19" t="s">
        <v>50</v>
      </c>
      <c r="AD106" s="18"/>
      <c r="AE106" s="17"/>
    </row>
    <row r="107" spans="1:31" ht="29.25" customHeight="1" x14ac:dyDescent="0.25">
      <c r="A107" s="27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6" t="s">
        <v>17</v>
      </c>
      <c r="Q107" s="25">
        <v>207</v>
      </c>
      <c r="R107" s="24">
        <v>8</v>
      </c>
      <c r="S107" s="24">
        <v>1</v>
      </c>
      <c r="T107" s="23" t="s">
        <v>54</v>
      </c>
      <c r="U107" s="22">
        <v>200</v>
      </c>
      <c r="V107" s="21" t="s">
        <v>3</v>
      </c>
      <c r="W107" s="71"/>
      <c r="X107" s="71"/>
      <c r="Y107" s="72"/>
      <c r="Z107" s="77">
        <v>2267817.75</v>
      </c>
      <c r="AA107" s="77">
        <v>758672</v>
      </c>
      <c r="AB107" s="78">
        <v>634386</v>
      </c>
      <c r="AC107" s="19" t="s">
        <v>50</v>
      </c>
      <c r="AD107" s="18"/>
      <c r="AE107" s="17"/>
    </row>
    <row r="108" spans="1:31" ht="43.5" customHeight="1" x14ac:dyDescent="0.25">
      <c r="A108" s="27"/>
      <c r="B108" s="69">
        <v>200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6" t="s">
        <v>16</v>
      </c>
      <c r="Q108" s="25">
        <v>207</v>
      </c>
      <c r="R108" s="24">
        <v>8</v>
      </c>
      <c r="S108" s="24">
        <v>1</v>
      </c>
      <c r="T108" s="23" t="s">
        <v>54</v>
      </c>
      <c r="U108" s="22">
        <v>240</v>
      </c>
      <c r="V108" s="21" t="s">
        <v>3</v>
      </c>
      <c r="W108" s="71"/>
      <c r="X108" s="71"/>
      <c r="Y108" s="72"/>
      <c r="Z108" s="77">
        <v>2267817.75</v>
      </c>
      <c r="AA108" s="77">
        <v>758672</v>
      </c>
      <c r="AB108" s="78">
        <v>634386</v>
      </c>
      <c r="AC108" s="19" t="s">
        <v>50</v>
      </c>
      <c r="AD108" s="18"/>
      <c r="AE108" s="17"/>
    </row>
    <row r="109" spans="1:31" ht="16.5" customHeight="1" x14ac:dyDescent="0.25">
      <c r="A109" s="27"/>
      <c r="B109" s="69">
        <v>500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6" t="s">
        <v>44</v>
      </c>
      <c r="Q109" s="25">
        <v>207</v>
      </c>
      <c r="R109" s="24">
        <v>8</v>
      </c>
      <c r="S109" s="24">
        <v>1</v>
      </c>
      <c r="T109" s="23" t="s">
        <v>54</v>
      </c>
      <c r="U109" s="22">
        <v>500</v>
      </c>
      <c r="V109" s="21" t="s">
        <v>3</v>
      </c>
      <c r="W109" s="71"/>
      <c r="X109" s="71"/>
      <c r="Y109" s="72"/>
      <c r="Z109" s="77">
        <v>417796.67</v>
      </c>
      <c r="AA109" s="77">
        <v>0</v>
      </c>
      <c r="AB109" s="78">
        <v>0</v>
      </c>
      <c r="AC109" s="19" t="s">
        <v>50</v>
      </c>
      <c r="AD109" s="18"/>
      <c r="AE109" s="17"/>
    </row>
    <row r="110" spans="1:31" ht="16.5" customHeight="1" x14ac:dyDescent="0.25">
      <c r="A110" s="27"/>
      <c r="B110" s="69">
        <v>500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6" t="s">
        <v>43</v>
      </c>
      <c r="Q110" s="25">
        <v>207</v>
      </c>
      <c r="R110" s="24">
        <v>8</v>
      </c>
      <c r="S110" s="24">
        <v>1</v>
      </c>
      <c r="T110" s="23" t="s">
        <v>54</v>
      </c>
      <c r="U110" s="22">
        <v>540</v>
      </c>
      <c r="V110" s="21" t="s">
        <v>3</v>
      </c>
      <c r="W110" s="71"/>
      <c r="X110" s="71"/>
      <c r="Y110" s="72"/>
      <c r="Z110" s="77">
        <v>417796.67</v>
      </c>
      <c r="AA110" s="77">
        <v>0</v>
      </c>
      <c r="AB110" s="78">
        <v>0</v>
      </c>
      <c r="AC110" s="19" t="s">
        <v>50</v>
      </c>
      <c r="AD110" s="18"/>
      <c r="AE110" s="17"/>
    </row>
    <row r="111" spans="1:31" ht="16.5" customHeight="1" x14ac:dyDescent="0.25">
      <c r="A111" s="27"/>
      <c r="B111" s="69">
        <v>800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6" t="s">
        <v>56</v>
      </c>
      <c r="Q111" s="25">
        <v>207</v>
      </c>
      <c r="R111" s="24">
        <v>8</v>
      </c>
      <c r="S111" s="24">
        <v>1</v>
      </c>
      <c r="T111" s="23" t="s">
        <v>54</v>
      </c>
      <c r="U111" s="22">
        <v>800</v>
      </c>
      <c r="V111" s="21" t="s">
        <v>3</v>
      </c>
      <c r="W111" s="71"/>
      <c r="X111" s="71"/>
      <c r="Y111" s="72"/>
      <c r="Z111" s="77">
        <v>78300</v>
      </c>
      <c r="AA111" s="77">
        <v>10000</v>
      </c>
      <c r="AB111" s="78">
        <v>10000</v>
      </c>
      <c r="AC111" s="19" t="s">
        <v>50</v>
      </c>
      <c r="AD111" s="18"/>
      <c r="AE111" s="17"/>
    </row>
    <row r="112" spans="1:31" ht="16.5" customHeight="1" x14ac:dyDescent="0.25">
      <c r="A112" s="27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6" t="s">
        <v>55</v>
      </c>
      <c r="Q112" s="25">
        <v>207</v>
      </c>
      <c r="R112" s="24">
        <v>8</v>
      </c>
      <c r="S112" s="24">
        <v>1</v>
      </c>
      <c r="T112" s="23" t="s">
        <v>54</v>
      </c>
      <c r="U112" s="22">
        <v>850</v>
      </c>
      <c r="V112" s="21" t="s">
        <v>3</v>
      </c>
      <c r="W112" s="71"/>
      <c r="X112" s="71"/>
      <c r="Y112" s="72"/>
      <c r="Z112" s="77">
        <v>78300</v>
      </c>
      <c r="AA112" s="77">
        <v>10000</v>
      </c>
      <c r="AB112" s="78">
        <v>10000</v>
      </c>
      <c r="AC112" s="19" t="s">
        <v>50</v>
      </c>
      <c r="AD112" s="18"/>
      <c r="AE112" s="17"/>
    </row>
    <row r="113" spans="1:31" ht="43.5" customHeight="1" x14ac:dyDescent="0.25">
      <c r="A113" s="27"/>
      <c r="B113" s="36"/>
      <c r="C113" s="35"/>
      <c r="D113" s="35"/>
      <c r="E113" s="34"/>
      <c r="F113" s="34"/>
      <c r="G113" s="34"/>
      <c r="H113" s="33"/>
      <c r="I113" s="67" t="s">
        <v>53</v>
      </c>
      <c r="J113" s="67"/>
      <c r="K113" s="67"/>
      <c r="L113" s="67"/>
      <c r="M113" s="67"/>
      <c r="N113" s="67"/>
      <c r="O113" s="68"/>
      <c r="P113" s="32" t="s">
        <v>52</v>
      </c>
      <c r="Q113" s="31">
        <v>207</v>
      </c>
      <c r="R113" s="30">
        <v>8</v>
      </c>
      <c r="S113" s="30">
        <v>1</v>
      </c>
      <c r="T113" s="29" t="s">
        <v>51</v>
      </c>
      <c r="U113" s="28" t="s">
        <v>5</v>
      </c>
      <c r="V113" s="21" t="s">
        <v>3</v>
      </c>
      <c r="W113" s="63"/>
      <c r="X113" s="63"/>
      <c r="Y113" s="64"/>
      <c r="Z113" s="75">
        <f>Z114</f>
        <v>21000</v>
      </c>
      <c r="AA113" s="75">
        <v>5000</v>
      </c>
      <c r="AB113" s="76">
        <v>5000</v>
      </c>
      <c r="AC113" s="19" t="s">
        <v>50</v>
      </c>
      <c r="AD113" s="18"/>
      <c r="AE113" s="17"/>
    </row>
    <row r="114" spans="1:31" ht="29.25" customHeight="1" x14ac:dyDescent="0.25">
      <c r="A114" s="27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6" t="s">
        <v>17</v>
      </c>
      <c r="Q114" s="25">
        <v>207</v>
      </c>
      <c r="R114" s="24">
        <v>8</v>
      </c>
      <c r="S114" s="24">
        <v>1</v>
      </c>
      <c r="T114" s="23" t="s">
        <v>51</v>
      </c>
      <c r="U114" s="22">
        <v>200</v>
      </c>
      <c r="V114" s="21" t="s">
        <v>3</v>
      </c>
      <c r="W114" s="71"/>
      <c r="X114" s="71"/>
      <c r="Y114" s="72"/>
      <c r="Z114" s="77">
        <f>Z115</f>
        <v>21000</v>
      </c>
      <c r="AA114" s="77">
        <v>5000</v>
      </c>
      <c r="AB114" s="78">
        <v>5000</v>
      </c>
      <c r="AC114" s="19" t="s">
        <v>50</v>
      </c>
      <c r="AD114" s="18"/>
      <c r="AE114" s="17"/>
    </row>
    <row r="115" spans="1:31" ht="43.5" customHeight="1" x14ac:dyDescent="0.25">
      <c r="A115" s="27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6" t="s">
        <v>16</v>
      </c>
      <c r="Q115" s="25">
        <v>207</v>
      </c>
      <c r="R115" s="24">
        <v>8</v>
      </c>
      <c r="S115" s="24">
        <v>1</v>
      </c>
      <c r="T115" s="23" t="s">
        <v>51</v>
      </c>
      <c r="U115" s="22">
        <v>240</v>
      </c>
      <c r="V115" s="21" t="s">
        <v>3</v>
      </c>
      <c r="W115" s="71"/>
      <c r="X115" s="71"/>
      <c r="Y115" s="72"/>
      <c r="Z115" s="77">
        <v>21000</v>
      </c>
      <c r="AA115" s="77">
        <v>5000</v>
      </c>
      <c r="AB115" s="78">
        <v>5000</v>
      </c>
      <c r="AC115" s="19" t="s">
        <v>50</v>
      </c>
      <c r="AD115" s="18"/>
      <c r="AE115" s="17"/>
    </row>
    <row r="116" spans="1:31" ht="43.5" customHeight="1" x14ac:dyDescent="0.25">
      <c r="A116" s="27"/>
      <c r="B116" s="36"/>
      <c r="C116" s="35"/>
      <c r="D116" s="35"/>
      <c r="E116" s="34"/>
      <c r="F116" s="34"/>
      <c r="G116" s="34"/>
      <c r="H116" s="33"/>
      <c r="I116" s="67" t="s">
        <v>49</v>
      </c>
      <c r="J116" s="67"/>
      <c r="K116" s="67"/>
      <c r="L116" s="67"/>
      <c r="M116" s="67"/>
      <c r="N116" s="67"/>
      <c r="O116" s="68"/>
      <c r="P116" s="32" t="s">
        <v>48</v>
      </c>
      <c r="Q116" s="31">
        <v>207</v>
      </c>
      <c r="R116" s="30">
        <v>8</v>
      </c>
      <c r="S116" s="30">
        <v>1</v>
      </c>
      <c r="T116" s="29" t="s">
        <v>47</v>
      </c>
      <c r="U116" s="28" t="s">
        <v>5</v>
      </c>
      <c r="V116" s="21" t="s">
        <v>3</v>
      </c>
      <c r="W116" s="63"/>
      <c r="X116" s="63"/>
      <c r="Y116" s="64"/>
      <c r="Z116" s="75">
        <v>150000</v>
      </c>
      <c r="AA116" s="75">
        <v>0</v>
      </c>
      <c r="AB116" s="76">
        <v>0</v>
      </c>
      <c r="AC116" s="19" t="s">
        <v>20</v>
      </c>
      <c r="AD116" s="18"/>
      <c r="AE116" s="17"/>
    </row>
    <row r="117" spans="1:31" ht="29.25" customHeight="1" x14ac:dyDescent="0.25">
      <c r="A117" s="27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6" t="s">
        <v>17</v>
      </c>
      <c r="Q117" s="25">
        <v>207</v>
      </c>
      <c r="R117" s="24">
        <v>8</v>
      </c>
      <c r="S117" s="24">
        <v>1</v>
      </c>
      <c r="T117" s="23" t="s">
        <v>47</v>
      </c>
      <c r="U117" s="22">
        <v>200</v>
      </c>
      <c r="V117" s="21" t="s">
        <v>3</v>
      </c>
      <c r="W117" s="71"/>
      <c r="X117" s="71"/>
      <c r="Y117" s="72"/>
      <c r="Z117" s="77">
        <v>150000</v>
      </c>
      <c r="AA117" s="77">
        <v>0</v>
      </c>
      <c r="AB117" s="78">
        <v>0</v>
      </c>
      <c r="AC117" s="19" t="s">
        <v>20</v>
      </c>
      <c r="AD117" s="18"/>
      <c r="AE117" s="17"/>
    </row>
    <row r="118" spans="1:31" ht="43.5" customHeight="1" x14ac:dyDescent="0.25">
      <c r="A118" s="27"/>
      <c r="B118" s="69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6" t="s">
        <v>16</v>
      </c>
      <c r="Q118" s="25">
        <v>207</v>
      </c>
      <c r="R118" s="24">
        <v>8</v>
      </c>
      <c r="S118" s="24">
        <v>1</v>
      </c>
      <c r="T118" s="23" t="s">
        <v>47</v>
      </c>
      <c r="U118" s="22">
        <v>240</v>
      </c>
      <c r="V118" s="21" t="s">
        <v>3</v>
      </c>
      <c r="W118" s="71"/>
      <c r="X118" s="71"/>
      <c r="Y118" s="72"/>
      <c r="Z118" s="77">
        <v>150000</v>
      </c>
      <c r="AA118" s="77">
        <v>0</v>
      </c>
      <c r="AB118" s="78">
        <v>0</v>
      </c>
      <c r="AC118" s="19" t="s">
        <v>20</v>
      </c>
      <c r="AD118" s="18"/>
      <c r="AE118" s="17"/>
    </row>
    <row r="119" spans="1:31" ht="29.25" customHeight="1" x14ac:dyDescent="0.25">
      <c r="A119" s="27"/>
      <c r="B119" s="36"/>
      <c r="C119" s="35"/>
      <c r="D119" s="35"/>
      <c r="E119" s="34"/>
      <c r="F119" s="34"/>
      <c r="G119" s="34"/>
      <c r="H119" s="33"/>
      <c r="I119" s="67" t="s">
        <v>46</v>
      </c>
      <c r="J119" s="67"/>
      <c r="K119" s="67"/>
      <c r="L119" s="67"/>
      <c r="M119" s="67"/>
      <c r="N119" s="67"/>
      <c r="O119" s="68"/>
      <c r="P119" s="32" t="s">
        <v>45</v>
      </c>
      <c r="Q119" s="31">
        <v>207</v>
      </c>
      <c r="R119" s="30">
        <v>8</v>
      </c>
      <c r="S119" s="30">
        <v>1</v>
      </c>
      <c r="T119" s="29" t="s">
        <v>42</v>
      </c>
      <c r="U119" s="28" t="s">
        <v>5</v>
      </c>
      <c r="V119" s="21" t="s">
        <v>3</v>
      </c>
      <c r="W119" s="63"/>
      <c r="X119" s="63"/>
      <c r="Y119" s="64"/>
      <c r="Z119" s="75">
        <v>2338900</v>
      </c>
      <c r="AA119" s="75">
        <v>0</v>
      </c>
      <c r="AB119" s="76">
        <v>0</v>
      </c>
      <c r="AC119" s="19" t="s">
        <v>20</v>
      </c>
      <c r="AD119" s="18"/>
      <c r="AE119" s="17"/>
    </row>
    <row r="120" spans="1:31" ht="16.5" customHeight="1" x14ac:dyDescent="0.25">
      <c r="A120" s="27"/>
      <c r="B120" s="69">
        <v>500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26" t="s">
        <v>44</v>
      </c>
      <c r="Q120" s="25">
        <v>207</v>
      </c>
      <c r="R120" s="24">
        <v>8</v>
      </c>
      <c r="S120" s="24">
        <v>1</v>
      </c>
      <c r="T120" s="23" t="s">
        <v>42</v>
      </c>
      <c r="U120" s="22">
        <v>500</v>
      </c>
      <c r="V120" s="21" t="s">
        <v>3</v>
      </c>
      <c r="W120" s="71"/>
      <c r="X120" s="71"/>
      <c r="Y120" s="72"/>
      <c r="Z120" s="77">
        <v>2338900</v>
      </c>
      <c r="AA120" s="77">
        <v>0</v>
      </c>
      <c r="AB120" s="78">
        <v>0</v>
      </c>
      <c r="AC120" s="19" t="s">
        <v>20</v>
      </c>
      <c r="AD120" s="18"/>
      <c r="AE120" s="17"/>
    </row>
    <row r="121" spans="1:31" ht="16.5" customHeight="1" x14ac:dyDescent="0.25">
      <c r="A121" s="27"/>
      <c r="B121" s="69">
        <v>500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6" t="s">
        <v>43</v>
      </c>
      <c r="Q121" s="25">
        <v>207</v>
      </c>
      <c r="R121" s="24">
        <v>8</v>
      </c>
      <c r="S121" s="24">
        <v>1</v>
      </c>
      <c r="T121" s="23" t="s">
        <v>42</v>
      </c>
      <c r="U121" s="22">
        <v>540</v>
      </c>
      <c r="V121" s="21" t="s">
        <v>3</v>
      </c>
      <c r="W121" s="71"/>
      <c r="X121" s="71"/>
      <c r="Y121" s="72"/>
      <c r="Z121" s="77">
        <v>2338900</v>
      </c>
      <c r="AA121" s="77">
        <v>0</v>
      </c>
      <c r="AB121" s="78">
        <v>0</v>
      </c>
      <c r="AC121" s="19" t="s">
        <v>20</v>
      </c>
      <c r="AD121" s="18"/>
      <c r="AE121" s="17"/>
    </row>
    <row r="122" spans="1:31" ht="29.25" customHeight="1" x14ac:dyDescent="0.25">
      <c r="A122" s="27"/>
      <c r="B122" s="36"/>
      <c r="C122" s="35"/>
      <c r="D122" s="35"/>
      <c r="E122" s="34"/>
      <c r="F122" s="34"/>
      <c r="G122" s="34"/>
      <c r="H122" s="33"/>
      <c r="I122" s="67" t="s">
        <v>41</v>
      </c>
      <c r="J122" s="67"/>
      <c r="K122" s="67"/>
      <c r="L122" s="67"/>
      <c r="M122" s="67"/>
      <c r="N122" s="67"/>
      <c r="O122" s="68"/>
      <c r="P122" s="32" t="s">
        <v>40</v>
      </c>
      <c r="Q122" s="31">
        <v>207</v>
      </c>
      <c r="R122" s="30">
        <v>8</v>
      </c>
      <c r="S122" s="30">
        <v>1</v>
      </c>
      <c r="T122" s="29" t="s">
        <v>39</v>
      </c>
      <c r="U122" s="28" t="s">
        <v>5</v>
      </c>
      <c r="V122" s="21" t="s">
        <v>3</v>
      </c>
      <c r="W122" s="63"/>
      <c r="X122" s="63"/>
      <c r="Y122" s="64"/>
      <c r="Z122" s="75">
        <v>4241.5</v>
      </c>
      <c r="AA122" s="75">
        <v>0</v>
      </c>
      <c r="AB122" s="76">
        <v>0</v>
      </c>
      <c r="AC122" s="19" t="s">
        <v>14</v>
      </c>
      <c r="AD122" s="18"/>
      <c r="AE122" s="17"/>
    </row>
    <row r="123" spans="1:31" ht="29.25" customHeight="1" x14ac:dyDescent="0.25">
      <c r="A123" s="27"/>
      <c r="B123" s="69">
        <v>200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6" t="s">
        <v>17</v>
      </c>
      <c r="Q123" s="25">
        <v>207</v>
      </c>
      <c r="R123" s="24">
        <v>8</v>
      </c>
      <c r="S123" s="24">
        <v>1</v>
      </c>
      <c r="T123" s="23" t="s">
        <v>39</v>
      </c>
      <c r="U123" s="22">
        <v>200</v>
      </c>
      <c r="V123" s="21" t="s">
        <v>3</v>
      </c>
      <c r="W123" s="71"/>
      <c r="X123" s="71"/>
      <c r="Y123" s="72"/>
      <c r="Z123" s="77">
        <v>4241.5</v>
      </c>
      <c r="AA123" s="77">
        <v>0</v>
      </c>
      <c r="AB123" s="78">
        <v>0</v>
      </c>
      <c r="AC123" s="19" t="s">
        <v>14</v>
      </c>
      <c r="AD123" s="18"/>
      <c r="AE123" s="17"/>
    </row>
    <row r="124" spans="1:31" ht="43.5" customHeight="1" x14ac:dyDescent="0.25">
      <c r="A124" s="27"/>
      <c r="B124" s="69">
        <v>200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6" t="s">
        <v>16</v>
      </c>
      <c r="Q124" s="25">
        <v>207</v>
      </c>
      <c r="R124" s="24">
        <v>8</v>
      </c>
      <c r="S124" s="24">
        <v>1</v>
      </c>
      <c r="T124" s="23" t="s">
        <v>39</v>
      </c>
      <c r="U124" s="22">
        <v>240</v>
      </c>
      <c r="V124" s="21" t="s">
        <v>3</v>
      </c>
      <c r="W124" s="71"/>
      <c r="X124" s="71"/>
      <c r="Y124" s="72"/>
      <c r="Z124" s="77">
        <v>4241.5</v>
      </c>
      <c r="AA124" s="77">
        <v>0</v>
      </c>
      <c r="AB124" s="78">
        <v>0</v>
      </c>
      <c r="AC124" s="19" t="s">
        <v>14</v>
      </c>
      <c r="AD124" s="18"/>
      <c r="AE124" s="17"/>
    </row>
    <row r="125" spans="1:31" ht="16.5" customHeight="1" x14ac:dyDescent="0.25">
      <c r="A125" s="27"/>
      <c r="B125" s="61" t="s">
        <v>38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32" t="s">
        <v>38</v>
      </c>
      <c r="Q125" s="31">
        <v>207</v>
      </c>
      <c r="R125" s="30">
        <v>10</v>
      </c>
      <c r="S125" s="30">
        <v>0</v>
      </c>
      <c r="T125" s="29" t="s">
        <v>5</v>
      </c>
      <c r="U125" s="28" t="s">
        <v>5</v>
      </c>
      <c r="V125" s="21">
        <v>0</v>
      </c>
      <c r="W125" s="63"/>
      <c r="X125" s="63"/>
      <c r="Y125" s="64"/>
      <c r="Z125" s="75">
        <v>216622.54</v>
      </c>
      <c r="AA125" s="75">
        <v>60000</v>
      </c>
      <c r="AB125" s="76">
        <v>60000</v>
      </c>
      <c r="AC125" s="19" t="s">
        <v>31</v>
      </c>
      <c r="AD125" s="18"/>
      <c r="AE125" s="17"/>
    </row>
    <row r="126" spans="1:31" ht="16.5" customHeight="1" x14ac:dyDescent="0.25">
      <c r="A126" s="27"/>
      <c r="B126" s="61" t="s">
        <v>37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2" t="s">
        <v>37</v>
      </c>
      <c r="Q126" s="31">
        <v>207</v>
      </c>
      <c r="R126" s="30">
        <v>10</v>
      </c>
      <c r="S126" s="30">
        <v>1</v>
      </c>
      <c r="T126" s="29" t="s">
        <v>5</v>
      </c>
      <c r="U126" s="28" t="s">
        <v>5</v>
      </c>
      <c r="V126" s="21">
        <v>0</v>
      </c>
      <c r="W126" s="63"/>
      <c r="X126" s="63"/>
      <c r="Y126" s="64"/>
      <c r="Z126" s="75">
        <v>216622.54</v>
      </c>
      <c r="AA126" s="75">
        <v>60000</v>
      </c>
      <c r="AB126" s="76">
        <v>60000</v>
      </c>
      <c r="AC126" s="19" t="s">
        <v>31</v>
      </c>
      <c r="AD126" s="18"/>
      <c r="AE126" s="17"/>
    </row>
    <row r="127" spans="1:31" ht="29.25" customHeight="1" x14ac:dyDescent="0.25">
      <c r="A127" s="27"/>
      <c r="B127" s="36"/>
      <c r="C127" s="35"/>
      <c r="D127" s="37"/>
      <c r="E127" s="65" t="s">
        <v>11</v>
      </c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2" t="s">
        <v>10</v>
      </c>
      <c r="Q127" s="31">
        <v>207</v>
      </c>
      <c r="R127" s="30">
        <v>10</v>
      </c>
      <c r="S127" s="30">
        <v>1</v>
      </c>
      <c r="T127" s="29" t="s">
        <v>9</v>
      </c>
      <c r="U127" s="28" t="s">
        <v>5</v>
      </c>
      <c r="V127" s="21" t="s">
        <v>3</v>
      </c>
      <c r="W127" s="63"/>
      <c r="X127" s="63"/>
      <c r="Y127" s="64"/>
      <c r="Z127" s="75">
        <v>216622.54</v>
      </c>
      <c r="AA127" s="75">
        <v>60000</v>
      </c>
      <c r="AB127" s="76">
        <v>60000</v>
      </c>
      <c r="AC127" s="19" t="s">
        <v>31</v>
      </c>
      <c r="AD127" s="18"/>
      <c r="AE127" s="17"/>
    </row>
    <row r="128" spans="1:31" ht="16.5" customHeight="1" x14ac:dyDescent="0.25">
      <c r="A128" s="27"/>
      <c r="B128" s="36"/>
      <c r="C128" s="35"/>
      <c r="D128" s="35"/>
      <c r="E128" s="34"/>
      <c r="F128" s="34"/>
      <c r="G128" s="34"/>
      <c r="H128" s="33"/>
      <c r="I128" s="67" t="s">
        <v>36</v>
      </c>
      <c r="J128" s="67"/>
      <c r="K128" s="67"/>
      <c r="L128" s="67"/>
      <c r="M128" s="67"/>
      <c r="N128" s="67"/>
      <c r="O128" s="68"/>
      <c r="P128" s="32" t="s">
        <v>35</v>
      </c>
      <c r="Q128" s="31">
        <v>207</v>
      </c>
      <c r="R128" s="30">
        <v>10</v>
      </c>
      <c r="S128" s="30">
        <v>1</v>
      </c>
      <c r="T128" s="29" t="s">
        <v>32</v>
      </c>
      <c r="U128" s="28" t="s">
        <v>5</v>
      </c>
      <c r="V128" s="21" t="s">
        <v>3</v>
      </c>
      <c r="W128" s="63"/>
      <c r="X128" s="63"/>
      <c r="Y128" s="64"/>
      <c r="Z128" s="75">
        <v>216622.54</v>
      </c>
      <c r="AA128" s="75">
        <v>60000</v>
      </c>
      <c r="AB128" s="76">
        <v>60000</v>
      </c>
      <c r="AC128" s="19" t="s">
        <v>31</v>
      </c>
      <c r="AD128" s="18"/>
      <c r="AE128" s="17"/>
    </row>
    <row r="129" spans="1:31" ht="29.25" customHeight="1" x14ac:dyDescent="0.25">
      <c r="A129" s="27"/>
      <c r="B129" s="69">
        <v>300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6" t="s">
        <v>34</v>
      </c>
      <c r="Q129" s="25">
        <v>207</v>
      </c>
      <c r="R129" s="24">
        <v>10</v>
      </c>
      <c r="S129" s="24">
        <v>1</v>
      </c>
      <c r="T129" s="23" t="s">
        <v>32</v>
      </c>
      <c r="U129" s="22">
        <v>300</v>
      </c>
      <c r="V129" s="21" t="s">
        <v>3</v>
      </c>
      <c r="W129" s="71"/>
      <c r="X129" s="71"/>
      <c r="Y129" s="72"/>
      <c r="Z129" s="77">
        <v>216622.54</v>
      </c>
      <c r="AA129" s="77">
        <v>60000</v>
      </c>
      <c r="AB129" s="78">
        <v>60000</v>
      </c>
      <c r="AC129" s="19" t="s">
        <v>31</v>
      </c>
      <c r="AD129" s="18"/>
      <c r="AE129" s="17"/>
    </row>
    <row r="130" spans="1:31" ht="29.25" customHeight="1" x14ac:dyDescent="0.25">
      <c r="A130" s="27"/>
      <c r="B130" s="69">
        <v>300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6" t="s">
        <v>33</v>
      </c>
      <c r="Q130" s="25">
        <v>207</v>
      </c>
      <c r="R130" s="24">
        <v>10</v>
      </c>
      <c r="S130" s="24">
        <v>1</v>
      </c>
      <c r="T130" s="23" t="s">
        <v>32</v>
      </c>
      <c r="U130" s="22">
        <v>310</v>
      </c>
      <c r="V130" s="21" t="s">
        <v>3</v>
      </c>
      <c r="W130" s="71"/>
      <c r="X130" s="71"/>
      <c r="Y130" s="72"/>
      <c r="Z130" s="77">
        <v>216622.54</v>
      </c>
      <c r="AA130" s="77">
        <v>60000</v>
      </c>
      <c r="AB130" s="78">
        <v>60000</v>
      </c>
      <c r="AC130" s="19" t="s">
        <v>31</v>
      </c>
      <c r="AD130" s="18"/>
      <c r="AE130" s="17"/>
    </row>
    <row r="131" spans="1:31" ht="16.5" customHeight="1" x14ac:dyDescent="0.25">
      <c r="A131" s="27"/>
      <c r="B131" s="61" t="s">
        <v>30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32" t="s">
        <v>30</v>
      </c>
      <c r="Q131" s="31">
        <v>207</v>
      </c>
      <c r="R131" s="30">
        <v>11</v>
      </c>
      <c r="S131" s="30">
        <v>0</v>
      </c>
      <c r="T131" s="29" t="s">
        <v>5</v>
      </c>
      <c r="U131" s="28" t="s">
        <v>5</v>
      </c>
      <c r="V131" s="21">
        <v>0</v>
      </c>
      <c r="W131" s="63"/>
      <c r="X131" s="63"/>
      <c r="Y131" s="64"/>
      <c r="Z131" s="75">
        <v>218674</v>
      </c>
      <c r="AA131" s="75">
        <v>24546</v>
      </c>
      <c r="AB131" s="76">
        <v>24546</v>
      </c>
      <c r="AC131" s="19" t="s">
        <v>28</v>
      </c>
      <c r="AD131" s="18"/>
      <c r="AE131" s="17"/>
    </row>
    <row r="132" spans="1:31" ht="29.25" customHeight="1" x14ac:dyDescent="0.25">
      <c r="A132" s="27"/>
      <c r="B132" s="61" t="s">
        <v>29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2" t="s">
        <v>29</v>
      </c>
      <c r="Q132" s="31">
        <v>207</v>
      </c>
      <c r="R132" s="30">
        <v>11</v>
      </c>
      <c r="S132" s="30">
        <v>5</v>
      </c>
      <c r="T132" s="29" t="s">
        <v>5</v>
      </c>
      <c r="U132" s="28" t="s">
        <v>5</v>
      </c>
      <c r="V132" s="21">
        <v>0</v>
      </c>
      <c r="W132" s="63"/>
      <c r="X132" s="63"/>
      <c r="Y132" s="64"/>
      <c r="Z132" s="75">
        <v>218674</v>
      </c>
      <c r="AA132" s="75">
        <v>24546</v>
      </c>
      <c r="AB132" s="76">
        <v>24546</v>
      </c>
      <c r="AC132" s="19" t="s">
        <v>28</v>
      </c>
      <c r="AD132" s="18"/>
      <c r="AE132" s="17"/>
    </row>
    <row r="133" spans="1:31" ht="29.25" customHeight="1" x14ac:dyDescent="0.25">
      <c r="A133" s="27"/>
      <c r="B133" s="36"/>
      <c r="C133" s="35"/>
      <c r="D133" s="37"/>
      <c r="E133" s="65" t="s">
        <v>11</v>
      </c>
      <c r="F133" s="65"/>
      <c r="G133" s="65"/>
      <c r="H133" s="65"/>
      <c r="I133" s="65"/>
      <c r="J133" s="65"/>
      <c r="K133" s="65"/>
      <c r="L133" s="65"/>
      <c r="M133" s="65"/>
      <c r="N133" s="65"/>
      <c r="O133" s="66"/>
      <c r="P133" s="32" t="s">
        <v>10</v>
      </c>
      <c r="Q133" s="31">
        <v>207</v>
      </c>
      <c r="R133" s="30">
        <v>11</v>
      </c>
      <c r="S133" s="30">
        <v>5</v>
      </c>
      <c r="T133" s="29" t="s">
        <v>9</v>
      </c>
      <c r="U133" s="28" t="s">
        <v>5</v>
      </c>
      <c r="V133" s="21" t="s">
        <v>3</v>
      </c>
      <c r="W133" s="63"/>
      <c r="X133" s="63"/>
      <c r="Y133" s="64"/>
      <c r="Z133" s="75">
        <v>218674</v>
      </c>
      <c r="AA133" s="75">
        <v>24546</v>
      </c>
      <c r="AB133" s="76">
        <v>24546</v>
      </c>
      <c r="AC133" s="19" t="s">
        <v>28</v>
      </c>
      <c r="AD133" s="18"/>
      <c r="AE133" s="17"/>
    </row>
    <row r="134" spans="1:31" ht="29.25" customHeight="1" x14ac:dyDescent="0.25">
      <c r="A134" s="27"/>
      <c r="B134" s="36"/>
      <c r="C134" s="35"/>
      <c r="D134" s="35"/>
      <c r="E134" s="34"/>
      <c r="F134" s="34"/>
      <c r="G134" s="34"/>
      <c r="H134" s="33"/>
      <c r="I134" s="67" t="s">
        <v>27</v>
      </c>
      <c r="J134" s="67"/>
      <c r="K134" s="67"/>
      <c r="L134" s="67"/>
      <c r="M134" s="67"/>
      <c r="N134" s="67"/>
      <c r="O134" s="68"/>
      <c r="P134" s="32" t="s">
        <v>26</v>
      </c>
      <c r="Q134" s="31">
        <v>207</v>
      </c>
      <c r="R134" s="30">
        <v>11</v>
      </c>
      <c r="S134" s="30">
        <v>5</v>
      </c>
      <c r="T134" s="29" t="s">
        <v>25</v>
      </c>
      <c r="U134" s="28" t="s">
        <v>5</v>
      </c>
      <c r="V134" s="21" t="s">
        <v>3</v>
      </c>
      <c r="W134" s="63"/>
      <c r="X134" s="63"/>
      <c r="Y134" s="64"/>
      <c r="Z134" s="75">
        <v>104034</v>
      </c>
      <c r="AA134" s="75">
        <v>24546</v>
      </c>
      <c r="AB134" s="76">
        <v>24546</v>
      </c>
      <c r="AC134" s="19" t="s">
        <v>24</v>
      </c>
      <c r="AD134" s="18"/>
      <c r="AE134" s="17"/>
    </row>
    <row r="135" spans="1:31" ht="29.25" customHeight="1" x14ac:dyDescent="0.25">
      <c r="A135" s="27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6" t="s">
        <v>17</v>
      </c>
      <c r="Q135" s="25">
        <v>207</v>
      </c>
      <c r="R135" s="24">
        <v>11</v>
      </c>
      <c r="S135" s="24">
        <v>5</v>
      </c>
      <c r="T135" s="23" t="s">
        <v>25</v>
      </c>
      <c r="U135" s="22">
        <v>200</v>
      </c>
      <c r="V135" s="21" t="s">
        <v>3</v>
      </c>
      <c r="W135" s="71"/>
      <c r="X135" s="71"/>
      <c r="Y135" s="72"/>
      <c r="Z135" s="77">
        <v>104034</v>
      </c>
      <c r="AA135" s="77">
        <v>24546</v>
      </c>
      <c r="AB135" s="78">
        <v>24546</v>
      </c>
      <c r="AC135" s="19" t="s">
        <v>24</v>
      </c>
      <c r="AD135" s="18"/>
      <c r="AE135" s="17"/>
    </row>
    <row r="136" spans="1:31" ht="43.5" customHeight="1" x14ac:dyDescent="0.25">
      <c r="A136" s="27"/>
      <c r="B136" s="69">
        <v>200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26" t="s">
        <v>16</v>
      </c>
      <c r="Q136" s="25">
        <v>207</v>
      </c>
      <c r="R136" s="24">
        <v>11</v>
      </c>
      <c r="S136" s="24">
        <v>5</v>
      </c>
      <c r="T136" s="23" t="s">
        <v>25</v>
      </c>
      <c r="U136" s="22">
        <v>240</v>
      </c>
      <c r="V136" s="21" t="s">
        <v>3</v>
      </c>
      <c r="W136" s="71"/>
      <c r="X136" s="71"/>
      <c r="Y136" s="72"/>
      <c r="Z136" s="77">
        <v>104034</v>
      </c>
      <c r="AA136" s="77">
        <v>24546</v>
      </c>
      <c r="AB136" s="78">
        <v>24546</v>
      </c>
      <c r="AC136" s="19" t="s">
        <v>24</v>
      </c>
      <c r="AD136" s="18"/>
      <c r="AE136" s="17"/>
    </row>
    <row r="137" spans="1:31" ht="16.5" customHeight="1" x14ac:dyDescent="0.25">
      <c r="A137" s="27"/>
      <c r="B137" s="36"/>
      <c r="C137" s="35"/>
      <c r="D137" s="35"/>
      <c r="E137" s="34"/>
      <c r="F137" s="34"/>
      <c r="G137" s="34"/>
      <c r="H137" s="33"/>
      <c r="I137" s="67" t="s">
        <v>23</v>
      </c>
      <c r="J137" s="67"/>
      <c r="K137" s="67"/>
      <c r="L137" s="67"/>
      <c r="M137" s="67"/>
      <c r="N137" s="67"/>
      <c r="O137" s="68"/>
      <c r="P137" s="32" t="s">
        <v>22</v>
      </c>
      <c r="Q137" s="31">
        <v>207</v>
      </c>
      <c r="R137" s="30">
        <v>11</v>
      </c>
      <c r="S137" s="30">
        <v>5</v>
      </c>
      <c r="T137" s="29" t="s">
        <v>21</v>
      </c>
      <c r="U137" s="28" t="s">
        <v>5</v>
      </c>
      <c r="V137" s="21" t="s">
        <v>3</v>
      </c>
      <c r="W137" s="63"/>
      <c r="X137" s="63"/>
      <c r="Y137" s="64"/>
      <c r="Z137" s="75">
        <v>88184.62</v>
      </c>
      <c r="AA137" s="75">
        <v>0</v>
      </c>
      <c r="AB137" s="76">
        <v>0</v>
      </c>
      <c r="AC137" s="19" t="s">
        <v>20</v>
      </c>
      <c r="AD137" s="18"/>
      <c r="AE137" s="17"/>
    </row>
    <row r="138" spans="1:31" ht="29.25" customHeight="1" x14ac:dyDescent="0.25">
      <c r="A138" s="27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6" t="s">
        <v>17</v>
      </c>
      <c r="Q138" s="25">
        <v>207</v>
      </c>
      <c r="R138" s="24">
        <v>11</v>
      </c>
      <c r="S138" s="24">
        <v>5</v>
      </c>
      <c r="T138" s="23" t="s">
        <v>21</v>
      </c>
      <c r="U138" s="22">
        <v>200</v>
      </c>
      <c r="V138" s="21" t="s">
        <v>3</v>
      </c>
      <c r="W138" s="71"/>
      <c r="X138" s="71"/>
      <c r="Y138" s="72"/>
      <c r="Z138" s="77">
        <v>88184.62</v>
      </c>
      <c r="AA138" s="77">
        <v>0</v>
      </c>
      <c r="AB138" s="78">
        <v>0</v>
      </c>
      <c r="AC138" s="19" t="s">
        <v>20</v>
      </c>
      <c r="AD138" s="18"/>
      <c r="AE138" s="17"/>
    </row>
    <row r="139" spans="1:31" ht="43.5" customHeight="1" x14ac:dyDescent="0.25">
      <c r="A139" s="27"/>
      <c r="B139" s="69">
        <v>200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70"/>
      <c r="P139" s="26" t="s">
        <v>16</v>
      </c>
      <c r="Q139" s="25">
        <v>207</v>
      </c>
      <c r="R139" s="24">
        <v>11</v>
      </c>
      <c r="S139" s="24">
        <v>5</v>
      </c>
      <c r="T139" s="23" t="s">
        <v>21</v>
      </c>
      <c r="U139" s="22">
        <v>240</v>
      </c>
      <c r="V139" s="21" t="s">
        <v>3</v>
      </c>
      <c r="W139" s="71"/>
      <c r="X139" s="71"/>
      <c r="Y139" s="72"/>
      <c r="Z139" s="77">
        <v>88184.62</v>
      </c>
      <c r="AA139" s="77">
        <v>0</v>
      </c>
      <c r="AB139" s="78">
        <v>0</v>
      </c>
      <c r="AC139" s="19" t="s">
        <v>20</v>
      </c>
      <c r="AD139" s="18"/>
      <c r="AE139" s="17"/>
    </row>
    <row r="140" spans="1:31" ht="16.5" customHeight="1" x14ac:dyDescent="0.25">
      <c r="A140" s="27"/>
      <c r="B140" s="36"/>
      <c r="C140" s="35"/>
      <c r="D140" s="35"/>
      <c r="E140" s="34"/>
      <c r="F140" s="34"/>
      <c r="G140" s="34"/>
      <c r="H140" s="33"/>
      <c r="I140" s="67" t="s">
        <v>19</v>
      </c>
      <c r="J140" s="67"/>
      <c r="K140" s="67"/>
      <c r="L140" s="67"/>
      <c r="M140" s="67"/>
      <c r="N140" s="67"/>
      <c r="O140" s="68"/>
      <c r="P140" s="32" t="s">
        <v>18</v>
      </c>
      <c r="Q140" s="31">
        <v>207</v>
      </c>
      <c r="R140" s="30">
        <v>11</v>
      </c>
      <c r="S140" s="30">
        <v>5</v>
      </c>
      <c r="T140" s="29" t="s">
        <v>15</v>
      </c>
      <c r="U140" s="28" t="s">
        <v>5</v>
      </c>
      <c r="V140" s="21" t="s">
        <v>3</v>
      </c>
      <c r="W140" s="63"/>
      <c r="X140" s="63"/>
      <c r="Y140" s="64"/>
      <c r="Z140" s="75">
        <v>26455.38</v>
      </c>
      <c r="AA140" s="75">
        <v>0</v>
      </c>
      <c r="AB140" s="76">
        <v>0</v>
      </c>
      <c r="AC140" s="19" t="s">
        <v>14</v>
      </c>
      <c r="AD140" s="18"/>
      <c r="AE140" s="17"/>
    </row>
    <row r="141" spans="1:31" ht="29.25" customHeight="1" x14ac:dyDescent="0.25">
      <c r="A141" s="27"/>
      <c r="B141" s="69">
        <v>200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26" t="s">
        <v>17</v>
      </c>
      <c r="Q141" s="25">
        <v>207</v>
      </c>
      <c r="R141" s="24">
        <v>11</v>
      </c>
      <c r="S141" s="24">
        <v>5</v>
      </c>
      <c r="T141" s="23" t="s">
        <v>15</v>
      </c>
      <c r="U141" s="22">
        <v>200</v>
      </c>
      <c r="V141" s="21" t="s">
        <v>3</v>
      </c>
      <c r="W141" s="71"/>
      <c r="X141" s="71"/>
      <c r="Y141" s="72"/>
      <c r="Z141" s="77">
        <v>26455.38</v>
      </c>
      <c r="AA141" s="77">
        <v>0</v>
      </c>
      <c r="AB141" s="78">
        <v>0</v>
      </c>
      <c r="AC141" s="19" t="s">
        <v>14</v>
      </c>
      <c r="AD141" s="18"/>
      <c r="AE141" s="17"/>
    </row>
    <row r="142" spans="1:31" ht="43.5" customHeight="1" x14ac:dyDescent="0.25">
      <c r="A142" s="27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6" t="s">
        <v>16</v>
      </c>
      <c r="Q142" s="25">
        <v>207</v>
      </c>
      <c r="R142" s="24">
        <v>11</v>
      </c>
      <c r="S142" s="24">
        <v>5</v>
      </c>
      <c r="T142" s="23" t="s">
        <v>15</v>
      </c>
      <c r="U142" s="22">
        <v>240</v>
      </c>
      <c r="V142" s="21" t="s">
        <v>3</v>
      </c>
      <c r="W142" s="71"/>
      <c r="X142" s="71"/>
      <c r="Y142" s="72"/>
      <c r="Z142" s="77">
        <v>26455.38</v>
      </c>
      <c r="AA142" s="77">
        <v>0</v>
      </c>
      <c r="AB142" s="78">
        <v>0</v>
      </c>
      <c r="AC142" s="19" t="s">
        <v>14</v>
      </c>
      <c r="AD142" s="18"/>
      <c r="AE142" s="17"/>
    </row>
    <row r="143" spans="1:31" ht="16.5" customHeight="1" x14ac:dyDescent="0.25">
      <c r="A143" s="27"/>
      <c r="B143" s="61">
        <v>9900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32" t="s">
        <v>13</v>
      </c>
      <c r="Q143" s="31">
        <v>207</v>
      </c>
      <c r="R143" s="30">
        <v>99</v>
      </c>
      <c r="S143" s="30">
        <v>0</v>
      </c>
      <c r="T143" s="29" t="s">
        <v>5</v>
      </c>
      <c r="U143" s="28" t="s">
        <v>5</v>
      </c>
      <c r="V143" s="21">
        <v>0</v>
      </c>
      <c r="W143" s="63"/>
      <c r="X143" s="63"/>
      <c r="Y143" s="64"/>
      <c r="Z143" s="75">
        <v>0</v>
      </c>
      <c r="AA143" s="75">
        <v>125282</v>
      </c>
      <c r="AB143" s="76">
        <v>256968</v>
      </c>
      <c r="AC143" s="19" t="s">
        <v>6</v>
      </c>
      <c r="AD143" s="18"/>
      <c r="AE143" s="17"/>
    </row>
    <row r="144" spans="1:31" ht="16.5" customHeight="1" x14ac:dyDescent="0.25">
      <c r="A144" s="27"/>
      <c r="B144" s="61" t="s">
        <v>12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32" t="s">
        <v>12</v>
      </c>
      <c r="Q144" s="31">
        <v>207</v>
      </c>
      <c r="R144" s="30">
        <v>99</v>
      </c>
      <c r="S144" s="30">
        <v>99</v>
      </c>
      <c r="T144" s="29" t="s">
        <v>5</v>
      </c>
      <c r="U144" s="28" t="s">
        <v>5</v>
      </c>
      <c r="V144" s="21">
        <v>0</v>
      </c>
      <c r="W144" s="63"/>
      <c r="X144" s="63"/>
      <c r="Y144" s="64"/>
      <c r="Z144" s="75">
        <v>0</v>
      </c>
      <c r="AA144" s="75">
        <v>125282</v>
      </c>
      <c r="AB144" s="76">
        <v>256968</v>
      </c>
      <c r="AC144" s="19" t="s">
        <v>6</v>
      </c>
      <c r="AD144" s="18"/>
      <c r="AE144" s="17"/>
    </row>
    <row r="145" spans="1:31" ht="29.25" customHeight="1" x14ac:dyDescent="0.25">
      <c r="A145" s="27"/>
      <c r="B145" s="36"/>
      <c r="C145" s="35"/>
      <c r="D145" s="37"/>
      <c r="E145" s="65" t="s">
        <v>11</v>
      </c>
      <c r="F145" s="65"/>
      <c r="G145" s="65"/>
      <c r="H145" s="65"/>
      <c r="I145" s="65"/>
      <c r="J145" s="65"/>
      <c r="K145" s="65"/>
      <c r="L145" s="65"/>
      <c r="M145" s="65"/>
      <c r="N145" s="65"/>
      <c r="O145" s="66"/>
      <c r="P145" s="32" t="s">
        <v>10</v>
      </c>
      <c r="Q145" s="31">
        <v>207</v>
      </c>
      <c r="R145" s="30">
        <v>99</v>
      </c>
      <c r="S145" s="30">
        <v>99</v>
      </c>
      <c r="T145" s="29" t="s">
        <v>9</v>
      </c>
      <c r="U145" s="28" t="s">
        <v>5</v>
      </c>
      <c r="V145" s="21" t="s">
        <v>3</v>
      </c>
      <c r="W145" s="63"/>
      <c r="X145" s="63"/>
      <c r="Y145" s="64"/>
      <c r="Z145" s="75">
        <v>0</v>
      </c>
      <c r="AA145" s="75">
        <v>125282</v>
      </c>
      <c r="AB145" s="76">
        <v>256968</v>
      </c>
      <c r="AC145" s="19" t="s">
        <v>6</v>
      </c>
      <c r="AD145" s="18"/>
      <c r="AE145" s="17"/>
    </row>
    <row r="146" spans="1:31" ht="16.5" customHeight="1" x14ac:dyDescent="0.25">
      <c r="A146" s="27"/>
      <c r="B146" s="36"/>
      <c r="C146" s="35"/>
      <c r="D146" s="35"/>
      <c r="E146" s="34"/>
      <c r="F146" s="34"/>
      <c r="G146" s="34"/>
      <c r="H146" s="33"/>
      <c r="I146" s="67" t="s">
        <v>8</v>
      </c>
      <c r="J146" s="67"/>
      <c r="K146" s="67"/>
      <c r="L146" s="67"/>
      <c r="M146" s="67"/>
      <c r="N146" s="67"/>
      <c r="O146" s="68"/>
      <c r="P146" s="32" t="s">
        <v>7</v>
      </c>
      <c r="Q146" s="31">
        <v>207</v>
      </c>
      <c r="R146" s="30">
        <v>99</v>
      </c>
      <c r="S146" s="30">
        <v>99</v>
      </c>
      <c r="T146" s="29" t="s">
        <v>4</v>
      </c>
      <c r="U146" s="28" t="s">
        <v>5</v>
      </c>
      <c r="V146" s="21" t="s">
        <v>3</v>
      </c>
      <c r="W146" s="63"/>
      <c r="X146" s="63"/>
      <c r="Y146" s="64"/>
      <c r="Z146" s="75">
        <v>0</v>
      </c>
      <c r="AA146" s="75">
        <v>125282</v>
      </c>
      <c r="AB146" s="76">
        <v>256968</v>
      </c>
      <c r="AC146" s="19" t="s">
        <v>6</v>
      </c>
      <c r="AD146" s="18"/>
      <c r="AE146" s="17"/>
    </row>
    <row r="147" spans="1:31" ht="16.5" customHeight="1" x14ac:dyDescent="0.25">
      <c r="A147" s="27"/>
      <c r="B147" s="69">
        <v>900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70"/>
      <c r="P147" s="26" t="s">
        <v>7</v>
      </c>
      <c r="Q147" s="25">
        <v>207</v>
      </c>
      <c r="R147" s="24">
        <v>99</v>
      </c>
      <c r="S147" s="24">
        <v>99</v>
      </c>
      <c r="T147" s="23" t="s">
        <v>4</v>
      </c>
      <c r="U147" s="22">
        <v>900</v>
      </c>
      <c r="V147" s="21" t="s">
        <v>3</v>
      </c>
      <c r="W147" s="71"/>
      <c r="X147" s="71"/>
      <c r="Y147" s="72"/>
      <c r="Z147" s="77">
        <v>0</v>
      </c>
      <c r="AA147" s="77">
        <v>125282</v>
      </c>
      <c r="AB147" s="78">
        <v>256968</v>
      </c>
      <c r="AC147" s="19" t="s">
        <v>6</v>
      </c>
      <c r="AD147" s="18"/>
      <c r="AE147" s="17"/>
    </row>
    <row r="148" spans="1:31" ht="16.5" customHeight="1" thickBot="1" x14ac:dyDescent="0.3">
      <c r="A148" s="27"/>
      <c r="B148" s="69">
        <v>900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6" t="s">
        <v>7</v>
      </c>
      <c r="Q148" s="25">
        <v>207</v>
      </c>
      <c r="R148" s="24">
        <v>99</v>
      </c>
      <c r="S148" s="24">
        <v>99</v>
      </c>
      <c r="T148" s="23" t="s">
        <v>4</v>
      </c>
      <c r="U148" s="22">
        <v>990</v>
      </c>
      <c r="V148" s="21" t="s">
        <v>3</v>
      </c>
      <c r="W148" s="71"/>
      <c r="X148" s="71"/>
      <c r="Y148" s="72"/>
      <c r="Z148" s="77">
        <v>0</v>
      </c>
      <c r="AA148" s="77">
        <v>125282</v>
      </c>
      <c r="AB148" s="78">
        <v>256968</v>
      </c>
      <c r="AC148" s="19" t="s">
        <v>6</v>
      </c>
      <c r="AD148" s="18"/>
      <c r="AE148" s="17"/>
    </row>
    <row r="149" spans="1:31" ht="409.6" hidden="1" customHeight="1" x14ac:dyDescent="0.2">
      <c r="A149" s="16"/>
      <c r="B149" s="15" t="s">
        <v>1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2" t="s">
        <v>5</v>
      </c>
      <c r="Q149" s="12">
        <v>207</v>
      </c>
      <c r="R149" s="12">
        <v>0</v>
      </c>
      <c r="S149" s="12">
        <v>0</v>
      </c>
      <c r="T149" s="12" t="s">
        <v>4</v>
      </c>
      <c r="U149" s="12" t="s">
        <v>3</v>
      </c>
      <c r="V149" s="13" t="s">
        <v>3</v>
      </c>
      <c r="W149" s="12"/>
      <c r="X149" s="11"/>
      <c r="Y149" s="10">
        <v>0</v>
      </c>
      <c r="Z149" s="79">
        <v>15747195.789999999</v>
      </c>
      <c r="AA149" s="79">
        <v>5156130</v>
      </c>
      <c r="AB149" s="80">
        <v>5289810</v>
      </c>
      <c r="AC149" s="9" t="s">
        <v>2</v>
      </c>
      <c r="AD149" s="9"/>
      <c r="AE149" s="1"/>
    </row>
    <row r="150" spans="1:31" ht="12.75" customHeight="1" x14ac:dyDescent="0.2">
      <c r="A150" s="1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7" t="s">
        <v>1</v>
      </c>
      <c r="Q150" s="6"/>
      <c r="R150" s="6"/>
      <c r="S150" s="6"/>
      <c r="T150" s="6"/>
      <c r="U150" s="6"/>
      <c r="V150" s="6"/>
      <c r="W150" s="5"/>
      <c r="X150" s="4"/>
      <c r="Y150" s="3">
        <v>0</v>
      </c>
      <c r="Z150" s="76">
        <f>Z131+Z125+Z103+Z92+Z74+Z68+Z56+Z51+Z13</f>
        <v>15747195.789999999</v>
      </c>
      <c r="AA150" s="3">
        <v>5156130</v>
      </c>
      <c r="AB150" s="76">
        <v>5289810</v>
      </c>
      <c r="AC150" s="1"/>
      <c r="AD150" s="1"/>
      <c r="AE150" s="1"/>
    </row>
    <row r="151" spans="1:31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81"/>
      <c r="AA151" s="81"/>
      <c r="AB151" s="81"/>
      <c r="AC151" s="1"/>
      <c r="AD151" s="1"/>
      <c r="AE151" s="1"/>
    </row>
    <row r="152" spans="1:31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81"/>
      <c r="AA152" s="81"/>
      <c r="AB152" s="81"/>
      <c r="AC152" s="1"/>
      <c r="AD152" s="1"/>
      <c r="AE152" s="1"/>
    </row>
    <row r="153" spans="1:31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" t="s">
        <v>0</v>
      </c>
      <c r="Q153" s="2"/>
      <c r="R153" s="2"/>
      <c r="S153" s="2"/>
      <c r="T153" s="2"/>
      <c r="U153" s="2"/>
      <c r="V153" s="2"/>
      <c r="W153" s="2"/>
      <c r="X153" s="2"/>
      <c r="Y153" s="2"/>
      <c r="Z153" s="81"/>
      <c r="AA153" s="82"/>
      <c r="AB153" s="82"/>
      <c r="AC153" s="1"/>
      <c r="AD153" s="1"/>
      <c r="AE153" s="1"/>
    </row>
  </sheetData>
  <mergeCells count="290">
    <mergeCell ref="B148:O148"/>
    <mergeCell ref="W148:Y148"/>
    <mergeCell ref="B141:O141"/>
    <mergeCell ref="W141:Y141"/>
    <mergeCell ref="B147:O147"/>
    <mergeCell ref="W147:Y147"/>
    <mergeCell ref="S1:AB4"/>
    <mergeCell ref="B84:O84"/>
    <mergeCell ref="W84:Y84"/>
    <mergeCell ref="B112:O112"/>
    <mergeCell ref="W112:Y112"/>
    <mergeCell ref="B115:O115"/>
    <mergeCell ref="W115:Y115"/>
    <mergeCell ref="B118:O118"/>
    <mergeCell ref="W118:Y118"/>
    <mergeCell ref="B124:O124"/>
    <mergeCell ref="W124:Y124"/>
    <mergeCell ref="B114:O114"/>
    <mergeCell ref="W114:Y114"/>
    <mergeCell ref="B117:O117"/>
    <mergeCell ref="W117:Y117"/>
    <mergeCell ref="B120:O120"/>
    <mergeCell ref="W120:Y120"/>
    <mergeCell ref="I119:O119"/>
    <mergeCell ref="W119:Y119"/>
    <mergeCell ref="B18:O18"/>
    <mergeCell ref="W18:Y18"/>
    <mergeCell ref="B23:O23"/>
    <mergeCell ref="W23:Y23"/>
    <mergeCell ref="B26:O26"/>
    <mergeCell ref="W26:Y26"/>
    <mergeCell ref="E20:O20"/>
    <mergeCell ref="W20:Y20"/>
    <mergeCell ref="B28:O28"/>
    <mergeCell ref="W28:Y28"/>
    <mergeCell ref="B31:O31"/>
    <mergeCell ref="W31:Y31"/>
    <mergeCell ref="B36:O36"/>
    <mergeCell ref="W36:Y36"/>
    <mergeCell ref="I29:O29"/>
    <mergeCell ref="W29:Y29"/>
    <mergeCell ref="B107:O107"/>
    <mergeCell ref="W107:Y107"/>
    <mergeCell ref="B109:O109"/>
    <mergeCell ref="W109:Y109"/>
    <mergeCell ref="B111:O111"/>
    <mergeCell ref="W111:Y111"/>
    <mergeCell ref="B108:O108"/>
    <mergeCell ref="W108:Y108"/>
    <mergeCell ref="B110:O110"/>
    <mergeCell ref="W110:Y110"/>
    <mergeCell ref="B90:O90"/>
    <mergeCell ref="W90:Y90"/>
    <mergeCell ref="B96:O96"/>
    <mergeCell ref="W96:Y96"/>
    <mergeCell ref="B101:O101"/>
    <mergeCell ref="W101:Y101"/>
    <mergeCell ref="B91:O91"/>
    <mergeCell ref="W91:Y91"/>
    <mergeCell ref="B97:O97"/>
    <mergeCell ref="W97:Y97"/>
    <mergeCell ref="B54:O54"/>
    <mergeCell ref="W54:Y54"/>
    <mergeCell ref="B30:O30"/>
    <mergeCell ref="W30:Y30"/>
    <mergeCell ref="B35:O35"/>
    <mergeCell ref="W35:Y35"/>
    <mergeCell ref="B40:O40"/>
    <mergeCell ref="W40:Y40"/>
    <mergeCell ref="I51:O51"/>
    <mergeCell ref="W51:Y51"/>
    <mergeCell ref="E33:O33"/>
    <mergeCell ref="W33:Y33"/>
    <mergeCell ref="B44:O44"/>
    <mergeCell ref="W44:Y44"/>
    <mergeCell ref="B47:O47"/>
    <mergeCell ref="W47:Y47"/>
    <mergeCell ref="B53:O53"/>
    <mergeCell ref="W53:Y53"/>
    <mergeCell ref="B46:O46"/>
    <mergeCell ref="W46:Y46"/>
    <mergeCell ref="B52:O52"/>
    <mergeCell ref="W52:Y52"/>
    <mergeCell ref="I128:O128"/>
    <mergeCell ref="W128:Y128"/>
    <mergeCell ref="B123:O123"/>
    <mergeCell ref="W123:Y123"/>
    <mergeCell ref="B126:O126"/>
    <mergeCell ref="W126:Y126"/>
    <mergeCell ref="I140:O140"/>
    <mergeCell ref="W140:Y140"/>
    <mergeCell ref="I146:O146"/>
    <mergeCell ref="W146:Y146"/>
    <mergeCell ref="B138:O138"/>
    <mergeCell ref="W138:Y138"/>
    <mergeCell ref="B130:O130"/>
    <mergeCell ref="W130:Y130"/>
    <mergeCell ref="B136:O136"/>
    <mergeCell ref="W136:Y136"/>
    <mergeCell ref="B129:O129"/>
    <mergeCell ref="W129:Y129"/>
    <mergeCell ref="B135:O135"/>
    <mergeCell ref="W135:Y135"/>
    <mergeCell ref="B139:O139"/>
    <mergeCell ref="W139:Y139"/>
    <mergeCell ref="B142:O142"/>
    <mergeCell ref="W142:Y142"/>
    <mergeCell ref="I80:O80"/>
    <mergeCell ref="W80:Y80"/>
    <mergeCell ref="B78:O78"/>
    <mergeCell ref="W78:Y78"/>
    <mergeCell ref="B73:O73"/>
    <mergeCell ref="W73:Y73"/>
    <mergeCell ref="I86:O86"/>
    <mergeCell ref="W86:Y86"/>
    <mergeCell ref="I89:O89"/>
    <mergeCell ref="W89:Y89"/>
    <mergeCell ref="B88:O88"/>
    <mergeCell ref="W88:Y88"/>
    <mergeCell ref="B87:O87"/>
    <mergeCell ref="W87:Y87"/>
    <mergeCell ref="I83:O83"/>
    <mergeCell ref="W83:Y83"/>
    <mergeCell ref="B79:O79"/>
    <mergeCell ref="W79:Y79"/>
    <mergeCell ref="B82:O82"/>
    <mergeCell ref="W82:Y82"/>
    <mergeCell ref="B85:O85"/>
    <mergeCell ref="W85:Y85"/>
    <mergeCell ref="B81:O81"/>
    <mergeCell ref="W81:Y81"/>
    <mergeCell ref="E145:O145"/>
    <mergeCell ref="W145:Y145"/>
    <mergeCell ref="I16:O16"/>
    <mergeCell ref="W16:Y16"/>
    <mergeCell ref="I21:O21"/>
    <mergeCell ref="W21:Y21"/>
    <mergeCell ref="I24:O24"/>
    <mergeCell ref="W24:Y24"/>
    <mergeCell ref="B55:O55"/>
    <mergeCell ref="W55:Y55"/>
    <mergeCell ref="I39:O39"/>
    <mergeCell ref="W39:Y39"/>
    <mergeCell ref="I42:O42"/>
    <mergeCell ref="W42:Y42"/>
    <mergeCell ref="I45:O45"/>
    <mergeCell ref="W45:Y45"/>
    <mergeCell ref="B43:O43"/>
    <mergeCell ref="W43:Y43"/>
    <mergeCell ref="I59:O59"/>
    <mergeCell ref="W59:Y59"/>
    <mergeCell ref="I62:O62"/>
    <mergeCell ref="W62:Y62"/>
    <mergeCell ref="B60:O60"/>
    <mergeCell ref="W60:Y60"/>
    <mergeCell ref="E76:O76"/>
    <mergeCell ref="W76:Y76"/>
    <mergeCell ref="E94:O94"/>
    <mergeCell ref="W94:Y94"/>
    <mergeCell ref="B132:O132"/>
    <mergeCell ref="W132:Y132"/>
    <mergeCell ref="B144:O144"/>
    <mergeCell ref="W144:Y144"/>
    <mergeCell ref="I134:O134"/>
    <mergeCell ref="W134:Y134"/>
    <mergeCell ref="I137:O137"/>
    <mergeCell ref="W137:Y137"/>
    <mergeCell ref="E105:O105"/>
    <mergeCell ref="W105:Y105"/>
    <mergeCell ref="E127:O127"/>
    <mergeCell ref="W127:Y127"/>
    <mergeCell ref="E133:O133"/>
    <mergeCell ref="W133:Y133"/>
    <mergeCell ref="I113:O113"/>
    <mergeCell ref="W113:Y113"/>
    <mergeCell ref="I116:O116"/>
    <mergeCell ref="W116:Y116"/>
    <mergeCell ref="I77:O77"/>
    <mergeCell ref="W77:Y77"/>
    <mergeCell ref="B131:O131"/>
    <mergeCell ref="W131:Y131"/>
    <mergeCell ref="B143:O143"/>
    <mergeCell ref="W143:Y143"/>
    <mergeCell ref="B14:O14"/>
    <mergeCell ref="W14:Y14"/>
    <mergeCell ref="B19:O19"/>
    <mergeCell ref="W19:Y19"/>
    <mergeCell ref="B32:O32"/>
    <mergeCell ref="W32:Y32"/>
    <mergeCell ref="B49:O49"/>
    <mergeCell ref="W49:Y49"/>
    <mergeCell ref="B57:O57"/>
    <mergeCell ref="W57:Y57"/>
    <mergeCell ref="B69:O69"/>
    <mergeCell ref="W69:Y69"/>
    <mergeCell ref="E50:O50"/>
    <mergeCell ref="W50:Y50"/>
    <mergeCell ref="E58:O58"/>
    <mergeCell ref="W58:Y58"/>
    <mergeCell ref="B75:O75"/>
    <mergeCell ref="W75:Y75"/>
    <mergeCell ref="B93:O93"/>
    <mergeCell ref="W93:Y93"/>
    <mergeCell ref="B92:O92"/>
    <mergeCell ref="W92:Y92"/>
    <mergeCell ref="B103:O103"/>
    <mergeCell ref="W103:Y103"/>
    <mergeCell ref="B125:O125"/>
    <mergeCell ref="W125:Y125"/>
    <mergeCell ref="B104:O104"/>
    <mergeCell ref="W104:Y104"/>
    <mergeCell ref="E99:O99"/>
    <mergeCell ref="W99:Y99"/>
    <mergeCell ref="B98:O98"/>
    <mergeCell ref="W98:Y98"/>
    <mergeCell ref="B121:O121"/>
    <mergeCell ref="W121:Y121"/>
    <mergeCell ref="I95:O95"/>
    <mergeCell ref="W95:Y95"/>
    <mergeCell ref="I100:O100"/>
    <mergeCell ref="W100:Y100"/>
    <mergeCell ref="I106:O106"/>
    <mergeCell ref="W106:Y106"/>
    <mergeCell ref="B102:O102"/>
    <mergeCell ref="W102:Y102"/>
    <mergeCell ref="I122:O122"/>
    <mergeCell ref="W122:Y122"/>
    <mergeCell ref="B56:O56"/>
    <mergeCell ref="W56:Y56"/>
    <mergeCell ref="B68:O68"/>
    <mergeCell ref="W68:Y68"/>
    <mergeCell ref="B74:O74"/>
    <mergeCell ref="W74:Y74"/>
    <mergeCell ref="E70:O70"/>
    <mergeCell ref="W70:Y70"/>
    <mergeCell ref="I65:O65"/>
    <mergeCell ref="W65:Y65"/>
    <mergeCell ref="I71:O71"/>
    <mergeCell ref="W71:Y71"/>
    <mergeCell ref="B63:O63"/>
    <mergeCell ref="W63:Y63"/>
    <mergeCell ref="B66:O66"/>
    <mergeCell ref="W66:Y66"/>
    <mergeCell ref="B72:O72"/>
    <mergeCell ref="W72:Y72"/>
    <mergeCell ref="B61:O61"/>
    <mergeCell ref="W61:Y61"/>
    <mergeCell ref="B64:O64"/>
    <mergeCell ref="W64:Y64"/>
    <mergeCell ref="B67:O67"/>
    <mergeCell ref="W67:Y67"/>
    <mergeCell ref="B12:O12"/>
    <mergeCell ref="W12:Y12"/>
    <mergeCell ref="B13:O13"/>
    <mergeCell ref="W13:Y13"/>
    <mergeCell ref="B48:O48"/>
    <mergeCell ref="W48:Y48"/>
    <mergeCell ref="B37:O37"/>
    <mergeCell ref="W37:Y37"/>
    <mergeCell ref="E15:O15"/>
    <mergeCell ref="W15:Y15"/>
    <mergeCell ref="E38:O38"/>
    <mergeCell ref="W38:Y38"/>
    <mergeCell ref="I34:O34"/>
    <mergeCell ref="W34:Y34"/>
    <mergeCell ref="B27:O27"/>
    <mergeCell ref="W27:Y27"/>
    <mergeCell ref="B41:O41"/>
    <mergeCell ref="W41:Y41"/>
    <mergeCell ref="B17:O17"/>
    <mergeCell ref="W17:Y17"/>
    <mergeCell ref="B22:O22"/>
    <mergeCell ref="W22:Y22"/>
    <mergeCell ref="B25:O25"/>
    <mergeCell ref="W25:Y2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2023-06-29T03:17:38Z</dcterms:created>
  <dcterms:modified xsi:type="dcterms:W3CDTF">2023-06-29T11:11:04Z</dcterms:modified>
</cp:coreProperties>
</file>